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ВОР\"/>
    </mc:Choice>
  </mc:AlternateContent>
  <xr:revisionPtr revIDLastSave="0" documentId="13_ncr:1_{489890CA-CEA6-43D1-9B7C-376BCDEFBA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 №02-01-04 Электроснабжение " sheetId="1" r:id="rId1"/>
  </sheets>
  <definedNames>
    <definedName name="_xlnm.Print_Titles" localSheetId="0">'ЛС  №02-01-04 Электроснабжение '!$13:$13</definedName>
    <definedName name="_xlnm.Print_Area" localSheetId="0">'ЛС  №02-01-04 Электроснабжение '!$A$1:$H$114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8" i="1" l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2" i="1"/>
  <c r="A91" i="1"/>
  <c r="A90" i="1"/>
  <c r="A89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59" i="1"/>
  <c r="A58" i="1"/>
  <c r="A57" i="1"/>
  <c r="A56" i="1"/>
  <c r="A55" i="1"/>
  <c r="A54" i="1"/>
  <c r="A53" i="1"/>
  <c r="A52" i="1"/>
  <c r="A51" i="1"/>
  <c r="A50" i="1"/>
  <c r="A48" i="1"/>
  <c r="A47" i="1"/>
  <c r="A46" i="1"/>
  <c r="A45" i="1"/>
  <c r="A44" i="1"/>
  <c r="A43" i="1"/>
  <c r="A42" i="1"/>
  <c r="A41" i="1"/>
  <c r="A40" i="1"/>
  <c r="A38" i="1"/>
  <c r="A37" i="1"/>
  <c r="A36" i="1"/>
  <c r="A35" i="1"/>
  <c r="A34" i="1"/>
  <c r="A33" i="1"/>
  <c r="A32" i="1"/>
  <c r="A31" i="1"/>
  <c r="A30" i="1"/>
  <c r="A29" i="1"/>
  <c r="A28" i="1"/>
  <c r="A27" i="1"/>
  <c r="A25" i="1"/>
  <c r="A24" i="1"/>
  <c r="A23" i="1"/>
  <c r="A22" i="1"/>
  <c r="A21" i="1"/>
  <c r="A20" i="1"/>
  <c r="A19" i="1"/>
  <c r="A18" i="1"/>
  <c r="A17" i="1"/>
  <c r="A16" i="1"/>
  <c r="A15" i="1"/>
</calcChain>
</file>

<file path=xl/sharedStrings.xml><?xml version="1.0" encoding="utf-8"?>
<sst xmlns="http://schemas.openxmlformats.org/spreadsheetml/2006/main" count="487" uniqueCount="240">
  <si>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</si>
  <si>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</si>
  <si>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</si>
  <si>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</si>
  <si>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</si>
  <si>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</si>
  <si>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</si>
  <si>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</si>
  <si>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</si>
  <si>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шт</t>
  </si>
  <si>
    <t xml:space="preserve">(7 / 100)*100 </t>
  </si>
  <si>
    <t xml:space="preserve">1 </t>
  </si>
  <si>
    <t>2</t>
  </si>
  <si>
    <t>Щитки осветительные, устанавливаемые в нише: распорными дюбелями, масса щитка свыше 6 до 15 кг</t>
  </si>
  <si>
    <t xml:space="preserve"> </t>
  </si>
  <si>
    <t>3</t>
  </si>
  <si>
    <t>м труб</t>
  </si>
  <si>
    <t xml:space="preserve">((100+30+50+60+400) / 100)*100 </t>
  </si>
  <si>
    <t>4</t>
  </si>
  <si>
    <t>Демонтаж: светильников с лампами накаливания</t>
  </si>
  <si>
    <t xml:space="preserve">(450 / 100)*100 </t>
  </si>
  <si>
    <t>5</t>
  </si>
  <si>
    <t>Демонтаж: выключателей, розеток</t>
  </si>
  <si>
    <t xml:space="preserve">((322+120+42) / 100)*100 </t>
  </si>
  <si>
    <t>6</t>
  </si>
  <si>
    <t>Проводник заземляющий открыто по строительным основаниям: из полосовой стали сечением 100 мм2</t>
  </si>
  <si>
    <t>м</t>
  </si>
  <si>
    <t xml:space="preserve">(20 / 100)*100 </t>
  </si>
  <si>
    <t>7</t>
  </si>
  <si>
    <t>Пробивка в кирпичных стенах отверстий круглых диаметром: свыше 25 до 50 мм при толщине стен свыше 38 до 51 см</t>
  </si>
  <si>
    <t xml:space="preserve">(4 / 100)*100 </t>
  </si>
  <si>
    <t>8</t>
  </si>
  <si>
    <t>Заделка отверстий, гнезд и борозд: в стенах и перегородках бетонных площадью до 0,1 м2</t>
  </si>
  <si>
    <t>м3</t>
  </si>
  <si>
    <t>9</t>
  </si>
  <si>
    <t>Смеси бетонные мелкозернистого бетона (БСМ), класс В12,5 (М150)</t>
  </si>
  <si>
    <t>10</t>
  </si>
  <si>
    <t>Сверление отверстий: в кирпичных стенах электроперфоратором диаметром до 20 мм, толщина стен 0,5 кирпича</t>
  </si>
  <si>
    <t>отверстий</t>
  </si>
  <si>
    <t xml:space="preserve">(120 / 100)*100 </t>
  </si>
  <si>
    <t>11</t>
  </si>
  <si>
    <t>Герметизация проходов при вводе кабелей во взрывоопасные помещения уплотнительной массой</t>
  </si>
  <si>
    <t>Раздел 2. ЩИТЫ РАСПРЕДЕЛИТЕЛЬНЫЕ</t>
  </si>
  <si>
    <t>12</t>
  </si>
  <si>
    <t>Щитки осветительные, устанавливаемые в нише: распорными дюбелями, масса щитка до 6 кг</t>
  </si>
  <si>
    <t>13</t>
  </si>
  <si>
    <t>Щит распределительный встраиваемый стальной, окрашенный, IP31, УХЛ3, количество монтажных реек 3 шт, максимальное количество модулей 36 шт</t>
  </si>
  <si>
    <t>14</t>
  </si>
  <si>
    <t>15</t>
  </si>
  <si>
    <t>Щит распределительный встраиваемый стальной, окрашенный, IP31, УХЛ3, количество монтажных реек 3 шт, максимальное количество модулей 54 шт</t>
  </si>
  <si>
    <t>16</t>
  </si>
  <si>
    <t>Шина сборная - одна полоса в фазе, медная или алюминиевая сечением: до 250 мм2</t>
  </si>
  <si>
    <t xml:space="preserve">((0,6*6) / 100)*100 </t>
  </si>
  <si>
    <t>17</t>
  </si>
  <si>
    <t>Шины прямоугольного сечения из меди марки М2, ширина 25 мм, толщина 2 мм</t>
  </si>
  <si>
    <t>т</t>
  </si>
  <si>
    <t xml:space="preserve">0,000645*6 </t>
  </si>
  <si>
    <t>18</t>
  </si>
  <si>
    <t>Прибор или аппарат</t>
  </si>
  <si>
    <t xml:space="preserve">94+3+6+6+86 </t>
  </si>
  <si>
    <t>19</t>
  </si>
  <si>
    <t>Выключатель автоматический 1P, 10 А, 4,5 кА, характеристика C</t>
  </si>
  <si>
    <t>20</t>
  </si>
  <si>
    <t>Выключатель автоматический 3P, 25 А, 4,5 кА, характеристика C</t>
  </si>
  <si>
    <t>21</t>
  </si>
  <si>
    <t>Выключатель автоматический 3P, 32 А, 4,5 кА, характеристика C</t>
  </si>
  <si>
    <t>22</t>
  </si>
  <si>
    <t>Выключатель автоматический 3P, 40 А, 4,5 кА, характеристика C</t>
  </si>
  <si>
    <t>23</t>
  </si>
  <si>
    <t>Дифавтомат АВДТ-32 1п+N, C, 16А, 30мА IEK MAD22-5-016-C-30</t>
  </si>
  <si>
    <t>Раздел 3. СВЕТОТЕХНИЧЕСКОЕ ОБОРУДОВАНИЕ</t>
  </si>
  <si>
    <t>24</t>
  </si>
  <si>
    <t>Светильник в подвесных потолках, устанавливаемый: на закладных деталях, количество ламп в светильнике до 2</t>
  </si>
  <si>
    <t xml:space="preserve">(570 / 100)*100 </t>
  </si>
  <si>
    <t>25</t>
  </si>
  <si>
    <t>Светильник светодиодный потолочный накладной для общественных зданий, IP54, УХЛ4, рассеиватель полистирол, корпус алюминиевый с порошковой окраской, кривая силы света косинусная, световой поток 5900-6500 лм, цветовая температура 3000-5000 К, размеры светильника 595х595 мм, мощность 45 Вт</t>
  </si>
  <si>
    <t>26</t>
  </si>
  <si>
    <t>Пускорегулирующий аппарат</t>
  </si>
  <si>
    <t>27</t>
  </si>
  <si>
    <t>LLVPOD-EPK-40-1H, Блок аварийного питания БАП40-1.0 для LED</t>
  </si>
  <si>
    <t xml:space="preserve">7*3 </t>
  </si>
  <si>
    <t>28</t>
  </si>
  <si>
    <t>Светильник, устанавливаемый вне зданий с лампами: накаливания</t>
  </si>
  <si>
    <t>29</t>
  </si>
  <si>
    <t>Прожектор серии ИО-2000</t>
  </si>
  <si>
    <t>30</t>
  </si>
  <si>
    <t>Светильник: местного освещения</t>
  </si>
  <si>
    <t xml:space="preserve">(15 / 100)*100 </t>
  </si>
  <si>
    <t>31</t>
  </si>
  <si>
    <t>Облучатель бактерицидный ОБН01-150-001 Bakt 1150230001</t>
  </si>
  <si>
    <t>32</t>
  </si>
  <si>
    <t>Лампа Navigator 82 326 NTL-T6-30-UVC-G13 82326</t>
  </si>
  <si>
    <t>Раздел 4. ЭЛЕКТРОУСТАНОВОЧНЫЕ ИЗДЕЛИЯ</t>
  </si>
  <si>
    <t>33</t>
  </si>
  <si>
    <t>Розетка штепсельная: утопленного типа при скрытой проводке</t>
  </si>
  <si>
    <t xml:space="preserve">((312+30) / 100)*100 </t>
  </si>
  <si>
    <t>34</t>
  </si>
  <si>
    <t>Розетка скрытого монтажа, одноместная, с заземляющим контактом, без защитной шторки, 16 А, цвет белый, IP20</t>
  </si>
  <si>
    <t>35</t>
  </si>
  <si>
    <t>Розетка скрытого монтажа, двухместная, с заземляющим контактом, без защитной шторки, 16 А, цвет белый, IP20</t>
  </si>
  <si>
    <t>36</t>
  </si>
  <si>
    <t>Коробки для установки розеток и выключателей скрытой проводки</t>
  </si>
  <si>
    <t xml:space="preserve">((312+10) / 1000)*1000 </t>
  </si>
  <si>
    <t>37</t>
  </si>
  <si>
    <t>Выключатель: двухклавишный утопленного типа при скрытой проводке</t>
  </si>
  <si>
    <t>38</t>
  </si>
  <si>
    <t>Выключатель скрытого монтажа, двухклавишный, 10 А, цвет белый, IP20</t>
  </si>
  <si>
    <t>39</t>
  </si>
  <si>
    <t xml:space="preserve">(120 / 1000)*1000 </t>
  </si>
  <si>
    <t>40</t>
  </si>
  <si>
    <t>Выключатель: одноклавишный утопленного типа при скрытой проводке</t>
  </si>
  <si>
    <t xml:space="preserve">(42 / 100)*100 </t>
  </si>
  <si>
    <t>41</t>
  </si>
  <si>
    <t>Выключатель скрытого монтажа, одноклавишный, 10 А, цвет белый, IP20</t>
  </si>
  <si>
    <t>42</t>
  </si>
  <si>
    <t xml:space="preserve">(42 / 1000)*1000 </t>
  </si>
  <si>
    <t>Раздел 5. КАБЕЛИ И ПРОВОДА</t>
  </si>
  <si>
    <t>43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</si>
  <si>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</si>
  <si>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(8000 / 100)*100 </t>
  </si>
  <si>
    <t>44</t>
  </si>
  <si>
    <t>Трубы гибкие гофрированные, легкие, из самозатухающего ПВХ, с протяжкой, номинальный диаметр 20 мм</t>
  </si>
  <si>
    <t>45</t>
  </si>
  <si>
    <t>Клипса пластиковая для крепления гофрированных или гладких пластиковых труб, номинальный диаметр крепления 20 мм</t>
  </si>
  <si>
    <t xml:space="preserve">(8000 / 10)*10 </t>
  </si>
  <si>
    <t>46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</si>
  <si>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</si>
  <si>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(4800 / 100)*100 </t>
  </si>
  <si>
    <t>47</t>
  </si>
  <si>
    <t>Кабель силовой с медными жилами ВВГнг(A)-LS 3х1,5ок(N, PE)-660</t>
  </si>
  <si>
    <t xml:space="preserve">(4800 / 1000)*1000 </t>
  </si>
  <si>
    <t>48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</si>
  <si>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</si>
  <si>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49</t>
  </si>
  <si>
    <t>Кабель силовой с медными жилами ВВГнг(A)-LS 3х2,5ок(N, PE)-660</t>
  </si>
  <si>
    <t>50</t>
  </si>
  <si>
    <t>Коробка ответвительная, размеры 100х100х50 мм</t>
  </si>
  <si>
    <t>51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</si>
  <si>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</si>
  <si>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(230 / 100)*100 </t>
  </si>
  <si>
    <t>52</t>
  </si>
  <si>
    <t>Кабель силовой с медными жилами ВВГнг(A)-LS 5х6ок(N, PE)-1000</t>
  </si>
  <si>
    <t xml:space="preserve">(230 / 1000)*1000 </t>
  </si>
  <si>
    <t>53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</si>
  <si>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</si>
  <si>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54</t>
  </si>
  <si>
    <t>Кабель силовой с медными жилами ВВГнг(A)-LS 5х10ок(N, PE)-1000</t>
  </si>
  <si>
    <t>55</t>
  </si>
  <si>
    <t>Труба стальная по установленным конструкциям, по стенам с креплением скобами, диаметр: до 50 мм</t>
  </si>
  <si>
    <t xml:space="preserve">(35 / 100)*100 </t>
  </si>
  <si>
    <t>56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</si>
  <si>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</si>
  <si>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57</t>
  </si>
  <si>
    <t>58</t>
  </si>
  <si>
    <t xml:space="preserve">(35 / 1000)*1000 </t>
  </si>
  <si>
    <t>59</t>
  </si>
  <si>
    <t>Короба пластмассовые: шириной до 120 мм</t>
  </si>
  <si>
    <t xml:space="preserve">(50 / 100)*100 </t>
  </si>
  <si>
    <t>60</t>
  </si>
  <si>
    <t>Короб кабельный (кабель-канал) ПВХ с крышкой, с направляющими, размеры 200х80 мм</t>
  </si>
  <si>
    <t>61</t>
  </si>
  <si>
    <t>Провод в коробах, сечением: до 35 мм2</t>
  </si>
  <si>
    <t>62</t>
  </si>
  <si>
    <t xml:space="preserve">(50 / 1000)*1000 </t>
  </si>
  <si>
    <t>63</t>
  </si>
  <si>
    <t>Провод в коробах, сечением: до 70 мм2</t>
  </si>
  <si>
    <t>64</t>
  </si>
  <si>
    <t>65</t>
  </si>
  <si>
    <t>Пробивка в кирпичных стенах борозд площадью сечения: до 20 см2</t>
  </si>
  <si>
    <t xml:space="preserve">(200 / 100)*100 </t>
  </si>
  <si>
    <t>66</t>
  </si>
  <si>
    <t>Штукатурка поверхностей внутри здания цементно-известковым или цементным раствором по камню и бетону: простая стен</t>
  </si>
  <si>
    <t>м2</t>
  </si>
  <si>
    <t xml:space="preserve">((0,05*200) / 100)*100 </t>
  </si>
  <si>
    <t>67</t>
  </si>
  <si>
    <t>Провод групповой в защитной оболочке или кабель трех-пятижильный: под штукатурку по стенам или в бороздах</t>
  </si>
  <si>
    <t>68</t>
  </si>
  <si>
    <t xml:space="preserve">(100 / 1000)*1000 </t>
  </si>
  <si>
    <t>69</t>
  </si>
  <si>
    <t>Раздел 6. ЗАЗЕМЛЕНИЕ</t>
  </si>
  <si>
    <t>70</t>
  </si>
  <si>
    <t xml:space="preserve">((50+20+15+15) / 100)*100 </t>
  </si>
  <si>
    <t>72</t>
  </si>
  <si>
    <t>Прокат стальной горячекатаный полосовой, марки стали Ст3сп, Ст3пс, размеры 40х4 мм</t>
  </si>
  <si>
    <t xml:space="preserve">1,256*100/1000 </t>
  </si>
  <si>
    <t>73</t>
  </si>
  <si>
    <t>Заземлитель вертикальный из угловой стали размером: 50х50х5 мм</t>
  </si>
  <si>
    <t xml:space="preserve">(3 / 10)*10 </t>
  </si>
  <si>
    <t>74</t>
  </si>
  <si>
    <t>Уголок стальной горячекатаный равнополочный, марки стали Ст3сп, Ст3пс, ширина полок 35-56 мм, толщина полки 3-5 мм</t>
  </si>
  <si>
    <t>Раздел 7. ВРУ</t>
  </si>
  <si>
    <t>75</t>
  </si>
  <si>
    <t>Щитки осветительные, устанавливаемые на стене: распорными дюбелями, масса щитка свыше 6 до 15 кг</t>
  </si>
  <si>
    <t>76</t>
  </si>
  <si>
    <t>Щит с монтажной панелью, размеры 800х600х250 мм, степень защиты IP66</t>
  </si>
  <si>
    <t>77</t>
  </si>
  <si>
    <t xml:space="preserve">((0,6*1) / 100)*100 </t>
  </si>
  <si>
    <t>78</t>
  </si>
  <si>
    <t xml:space="preserve">0,000645*1 </t>
  </si>
  <si>
    <t>79</t>
  </si>
  <si>
    <t xml:space="preserve">10+10+5+4+1 </t>
  </si>
  <si>
    <t>80</t>
  </si>
  <si>
    <t>81</t>
  </si>
  <si>
    <t>Выключатель автоматический 1P, 16 А, 4,5 кА, характеристика C</t>
  </si>
  <si>
    <t>82</t>
  </si>
  <si>
    <t>83</t>
  </si>
  <si>
    <t>Выключатель автоматический 3P, 63 А, 4,5 кА, характеристика C</t>
  </si>
  <si>
    <t>84</t>
  </si>
  <si>
    <t>Автоматический выключатель IEK ВА88-35 3Р 200А 35кА SVA30-3-0200</t>
  </si>
  <si>
    <t>85</t>
  </si>
  <si>
    <t xml:space="preserve">(10 / 100)*100 </t>
  </si>
  <si>
    <t>86</t>
  </si>
  <si>
    <t>Трубы полиэтиленовые гибкие гофрированные легкие без протяжки, номинальный внутренний диаметр 50 мм</t>
  </si>
  <si>
    <t>87</t>
  </si>
  <si>
    <t>Клипса пластиковая для крепления гофрированных или гладких пластиковых труб, номинальный диаметр крепления 40 мм</t>
  </si>
  <si>
    <t xml:space="preserve">(10 / 10)*10 </t>
  </si>
  <si>
    <t>88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</si>
  <si>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</si>
  <si>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89</t>
  </si>
  <si>
    <t>Кабель силовой с медными жилами ВВГнг(A)-LS 5х50мк(N, PE)-1000</t>
  </si>
  <si>
    <t xml:space="preserve">(10 / 1000)*1000 </t>
  </si>
  <si>
    <t>Составил:</t>
  </si>
  <si>
    <t>ИП Горбачева В.Н.</t>
  </si>
  <si>
    <t>(ИП Горбачева В.Н.)</t>
  </si>
  <si>
    <t/>
  </si>
  <si>
    <t>[должность, подпись (инициалы, фамилия)]</t>
  </si>
  <si>
    <t>Проверил:</t>
  </si>
  <si>
    <t>УТВЕРЖДАЮ</t>
  </si>
  <si>
    <t>Главный врач ГБУЗ «Навлинская ЦРБ»</t>
  </si>
  <si>
    <t>______________________/О.А. Пулина</t>
  </si>
  <si>
    <t>"____" ______________  2026</t>
  </si>
  <si>
    <t>Форма ФГУ ГГЭ РФ</t>
  </si>
  <si>
    <t>ВЕДОМОСТЬ ОБЪЕМОВ РАБОТ</t>
  </si>
  <si>
    <t>(приложение к локальному сметному расчету)
№ 02-01-04                                                                                                                                                                                                                                                                        Электросиловое оборудование и электроосвещение</t>
  </si>
  <si>
    <t>на 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</si>
  <si>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Демонтаж шкафов</t>
  </si>
  <si>
    <t xml:space="preserve"> Демонтаж шкафов щитовая</t>
  </si>
  <si>
    <t xml:space="preserve"> Демонтаж кабель-канала</t>
  </si>
  <si>
    <t xml:space="preserve"> Горбачева В.Н.</t>
  </si>
  <si>
    <t>Демонтаж проводника заземляющего открыто по строительным основаниям: из полосовой стали сечением 100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</si>
</sst>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49" fontId="10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center" vertical="top"/>
    </xf>
    <xf numFmtId="0" fontId="10" fillId="0" borderId="0" xfId="1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 xr:uid="{2B98A40E-1103-480D-A241-CD2B09F5B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1190625</xdr:colOff>
      <xdr:row>108</xdr:row>
      <xdr:rowOff>133350</xdr:rowOff>
    </xdr:from>
    <xdr:to>
      <xdr:col>3</xdr:col>
      <xdr:colOff>343845</xdr:colOff>
      <xdr:row>114</xdr:row>
      <xdr:rowOff>134242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0A71D1C-D0A7-4D33-9D8B-52B939B77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33461325"/>
          <a:ext cx="2115495" cy="1505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22"/>
  <sheetViews>
    <sheetView tabSelected="1" view="pageBreakPreview" topLeftCell="A10" zoomScale="96" zoomScaleNormal="100" zoomScaleSheetLayoutView="96" workbookViewId="0">
      <selection activeCell="E20" sqref="E20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1" spans="1:17" ht="28.5" customHeight="1" x14ac:dyDescent="0.25">
      <c r="A1" s="32" t="s">
        <v>227</v>
      </c>
      <c r="B1" s="33"/>
      <c r="C1" s="34"/>
      <c r="D1" s="34"/>
      <c r="E1" s="34"/>
      <c r="F1" s="34"/>
      <c r="G1" s="34"/>
      <c r="H1" s="34"/>
    </row>
    <row r="2" spans="1:17" ht="11.25" customHeight="1" x14ac:dyDescent="0.25">
      <c r="A2" s="35"/>
      <c r="B2" s="36"/>
      <c r="C2" s="34"/>
      <c r="D2" s="34"/>
      <c r="E2" s="34"/>
      <c r="F2" s="34"/>
      <c r="G2" s="34"/>
      <c r="H2" s="34"/>
    </row>
    <row r="3" spans="1:17" ht="11.25" customHeight="1" x14ac:dyDescent="0.2">
      <c r="A3" s="40" t="s">
        <v>228</v>
      </c>
      <c r="B3" s="40"/>
      <c r="C3" s="40"/>
      <c r="D3" s="34"/>
      <c r="E3" s="34"/>
      <c r="F3" s="34"/>
      <c r="G3" s="34"/>
      <c r="H3" s="34"/>
    </row>
    <row r="4" spans="1:17" ht="22.5" customHeight="1" x14ac:dyDescent="0.25">
      <c r="A4" s="35" t="s">
        <v>229</v>
      </c>
      <c r="B4" s="36"/>
      <c r="C4" s="34"/>
      <c r="D4" s="34"/>
      <c r="E4" s="34"/>
      <c r="F4" s="34"/>
      <c r="G4" s="34"/>
      <c r="H4" s="34"/>
    </row>
    <row r="5" spans="1:17" ht="11.25" customHeight="1" x14ac:dyDescent="0.25">
      <c r="A5" s="35" t="s">
        <v>230</v>
      </c>
      <c r="B5" s="36"/>
      <c r="C5" s="34"/>
      <c r="D5" s="34"/>
      <c r="E5" s="34"/>
      <c r="F5" s="34"/>
      <c r="G5" s="34"/>
      <c r="H5" s="34"/>
    </row>
    <row r="6" spans="1:17" ht="11.25" customHeight="1" x14ac:dyDescent="0.2">
      <c r="A6" s="37"/>
      <c r="B6" s="34"/>
      <c r="C6" s="34"/>
      <c r="D6" s="34"/>
      <c r="E6" s="34"/>
      <c r="F6" s="34"/>
      <c r="G6" s="34"/>
      <c r="H6" s="34"/>
    </row>
    <row r="7" spans="1:17" ht="11.25" customHeight="1" x14ac:dyDescent="0.2">
      <c r="A7" s="37"/>
      <c r="B7" s="34"/>
      <c r="C7" s="34"/>
      <c r="D7" s="34"/>
      <c r="E7" s="34"/>
      <c r="F7" s="34"/>
      <c r="G7" s="34"/>
      <c r="H7" s="34" t="s">
        <v>231</v>
      </c>
    </row>
    <row r="8" spans="1:17" ht="11.25" customHeight="1" x14ac:dyDescent="0.2">
      <c r="A8" s="37"/>
      <c r="B8" s="34"/>
      <c r="C8" s="34"/>
      <c r="D8" s="34"/>
      <c r="E8" s="34"/>
      <c r="F8" s="34"/>
      <c r="G8" s="34"/>
      <c r="H8" s="34"/>
    </row>
    <row r="9" spans="1:17" ht="29.25" customHeight="1" x14ac:dyDescent="0.25">
      <c r="A9" s="41" t="s">
        <v>232</v>
      </c>
      <c r="B9" s="41"/>
      <c r="C9" s="41"/>
      <c r="D9" s="41"/>
      <c r="E9" s="41"/>
      <c r="F9" s="41"/>
      <c r="G9" s="41"/>
      <c r="H9" s="41"/>
    </row>
    <row r="10" spans="1:17" customFormat="1" ht="57.75" customHeight="1" x14ac:dyDescent="0.25">
      <c r="A10" s="46" t="s">
        <v>233</v>
      </c>
      <c r="B10" s="47"/>
      <c r="C10" s="47"/>
      <c r="D10" s="47"/>
      <c r="E10" s="47"/>
      <c r="F10" s="47"/>
      <c r="G10" s="47"/>
      <c r="H10" s="47"/>
    </row>
    <row r="11" spans="1:17" customFormat="1" ht="39" customHeight="1" x14ac:dyDescent="0.25">
      <c r="A11" s="42" t="s">
        <v>234</v>
      </c>
      <c r="B11" s="42"/>
      <c r="C11" s="42"/>
      <c r="D11" s="42"/>
      <c r="E11" s="42"/>
      <c r="F11" s="42"/>
      <c r="G11" s="42"/>
      <c r="H11" s="42"/>
    </row>
    <row r="12" spans="1:17" customFormat="1" ht="36" customHeight="1" x14ac:dyDescent="0.25">
      <c r="A12" s="6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  <c r="G12" s="48" t="s">
        <v>6</v>
      </c>
      <c r="H12" s="48"/>
    </row>
    <row r="13" spans="1:17" customFormat="1" ht="15" x14ac:dyDescent="0.25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49">
        <v>7</v>
      </c>
      <c r="H13" s="50"/>
    </row>
    <row r="14" spans="1:17" customFormat="1" ht="15" x14ac:dyDescent="0.25">
      <c r="A14" s="45" t="s">
        <v>7</v>
      </c>
      <c r="B14" s="45"/>
      <c r="C14" s="45"/>
      <c r="D14" s="45"/>
      <c r="E14" s="45"/>
      <c r="F14" s="45"/>
      <c r="G14" s="45"/>
      <c r="H14" s="45"/>
      <c r="Q14" s="10" t="s">
        <v>7</v>
      </c>
    </row>
    <row r="15" spans="1:17" customFormat="1" ht="15" x14ac:dyDescent="0.25">
      <c r="A15" s="11">
        <f>IF(J15&lt;&gt;"",COUNTA(J$7:J15),"")</f>
        <v>1</v>
      </c>
      <c r="B15" s="12" t="s">
        <v>8</v>
      </c>
      <c r="C15" s="38" t="s">
        <v>235</v>
      </c>
      <c r="D15" s="14" t="s">
        <v>9</v>
      </c>
      <c r="E15" s="15">
        <v>7</v>
      </c>
      <c r="F15" s="13"/>
      <c r="G15" s="15"/>
      <c r="H15" s="13" t="s">
        <v>10</v>
      </c>
      <c r="J15" s="2" t="s">
        <v>11</v>
      </c>
      <c r="Q15" s="10"/>
    </row>
    <row r="16" spans="1:17" customFormat="1" ht="15" x14ac:dyDescent="0.25">
      <c r="A16" s="11">
        <f>IF(J16&lt;&gt;"",COUNTA(J$7:J16),"")</f>
        <v>2</v>
      </c>
      <c r="B16" s="12" t="s">
        <v>12</v>
      </c>
      <c r="C16" s="38" t="s">
        <v>236</v>
      </c>
      <c r="D16" s="14" t="s">
        <v>9</v>
      </c>
      <c r="E16" s="16">
        <v>2</v>
      </c>
      <c r="F16" s="13"/>
      <c r="G16" s="15"/>
      <c r="H16" s="13" t="s">
        <v>14</v>
      </c>
      <c r="J16" s="2" t="s">
        <v>11</v>
      </c>
      <c r="Q16" s="10"/>
    </row>
    <row r="17" spans="1:17" customFormat="1" ht="22.5" x14ac:dyDescent="0.25">
      <c r="A17" s="11">
        <f>IF(J17&lt;&gt;"",COUNTA(J$7:J17),"")</f>
        <v>3</v>
      </c>
      <c r="B17" s="12" t="s">
        <v>15</v>
      </c>
      <c r="C17" s="38" t="s">
        <v>237</v>
      </c>
      <c r="D17" s="14" t="s">
        <v>16</v>
      </c>
      <c r="E17" s="15">
        <v>640</v>
      </c>
      <c r="F17" s="13"/>
      <c r="G17" s="15"/>
      <c r="H17" s="13" t="s">
        <v>17</v>
      </c>
      <c r="J17" s="2" t="s">
        <v>11</v>
      </c>
      <c r="Q17" s="10"/>
    </row>
    <row r="18" spans="1:17" customFormat="1" ht="15" x14ac:dyDescent="0.25">
      <c r="A18" s="11">
        <f>IF(J18&lt;&gt;"",COUNTA(J$7:J18),"")</f>
        <v>4</v>
      </c>
      <c r="B18" s="12" t="s">
        <v>18</v>
      </c>
      <c r="C18" s="13" t="s">
        <v>19</v>
      </c>
      <c r="D18" s="14" t="s">
        <v>9</v>
      </c>
      <c r="E18" s="15">
        <v>450</v>
      </c>
      <c r="F18" s="13"/>
      <c r="G18" s="15"/>
      <c r="H18" s="13" t="s">
        <v>20</v>
      </c>
      <c r="J18" s="2" t="s">
        <v>11</v>
      </c>
      <c r="Q18" s="10"/>
    </row>
    <row r="19" spans="1:17" customFormat="1" ht="15" x14ac:dyDescent="0.25">
      <c r="A19" s="11">
        <f>IF(J19&lt;&gt;"",COUNTA(J$7:J19),"")</f>
        <v>5</v>
      </c>
      <c r="B19" s="12" t="s">
        <v>21</v>
      </c>
      <c r="C19" s="13" t="s">
        <v>22</v>
      </c>
      <c r="D19" s="14" t="s">
        <v>9</v>
      </c>
      <c r="E19" s="15">
        <v>484</v>
      </c>
      <c r="F19" s="13"/>
      <c r="G19" s="15"/>
      <c r="H19" s="13" t="s">
        <v>23</v>
      </c>
      <c r="J19" s="2" t="s">
        <v>11</v>
      </c>
      <c r="Q19" s="10"/>
    </row>
    <row r="20" spans="1:17" customFormat="1" ht="33.75" x14ac:dyDescent="0.25">
      <c r="A20" s="11">
        <f>IF(J20&lt;&gt;"",COUNTA(J$7:J20),"")</f>
        <v>6</v>
      </c>
      <c r="B20" s="12" t="s">
        <v>24</v>
      </c>
      <c r="C20" s="13" t="s">
        <v>239</v>
      </c>
      <c r="D20" s="14" t="s">
        <v>26</v>
      </c>
      <c r="E20" s="15">
        <v>20</v>
      </c>
      <c r="F20" s="13"/>
      <c r="G20" s="15"/>
      <c r="H20" s="13" t="s">
        <v>27</v>
      </c>
      <c r="J20" s="2" t="s">
        <v>11</v>
      </c>
      <c r="Q20" s="10"/>
    </row>
    <row r="21" spans="1:17" customFormat="1" ht="33.75" x14ac:dyDescent="0.25">
      <c r="A21" s="11">
        <f>IF(J21&lt;&gt;"",COUNTA(J$7:J21),"")</f>
        <v>7</v>
      </c>
      <c r="B21" s="12" t="s">
        <v>28</v>
      </c>
      <c r="C21" s="13" t="s">
        <v>29</v>
      </c>
      <c r="D21" s="14" t="s">
        <v>9</v>
      </c>
      <c r="E21" s="15">
        <v>4</v>
      </c>
      <c r="F21" s="13"/>
      <c r="G21" s="15"/>
      <c r="H21" s="13" t="s">
        <v>30</v>
      </c>
      <c r="J21" s="2" t="s">
        <v>11</v>
      </c>
      <c r="Q21" s="10"/>
    </row>
    <row r="22" spans="1:17" customFormat="1" ht="22.5" x14ac:dyDescent="0.25">
      <c r="A22" s="11">
        <f>IF(J22&lt;&gt;"",COUNTA(J$7:J22),"")</f>
        <v>8</v>
      </c>
      <c r="B22" s="12" t="s">
        <v>31</v>
      </c>
      <c r="C22" s="13" t="s">
        <v>32</v>
      </c>
      <c r="D22" s="14" t="s">
        <v>33</v>
      </c>
      <c r="E22" s="17">
        <v>0.62</v>
      </c>
      <c r="F22" s="13"/>
      <c r="G22" s="15"/>
      <c r="H22" s="13" t="s">
        <v>14</v>
      </c>
      <c r="J22" s="2" t="s">
        <v>11</v>
      </c>
      <c r="Q22" s="10"/>
    </row>
    <row r="23" spans="1:17" customFormat="1" ht="22.5" x14ac:dyDescent="0.25">
      <c r="A23" s="11">
        <f>IF(J23&lt;&gt;"",COUNTA(J$7:J23),"")</f>
        <v>9</v>
      </c>
      <c r="B23" s="12" t="s">
        <v>34</v>
      </c>
      <c r="C23" s="13" t="s">
        <v>35</v>
      </c>
      <c r="D23" s="14" t="s">
        <v>33</v>
      </c>
      <c r="E23" s="18">
        <v>0.64480000000000004</v>
      </c>
      <c r="F23" s="13"/>
      <c r="G23" s="15"/>
      <c r="H23" s="13" t="s">
        <v>14</v>
      </c>
      <c r="J23" s="2" t="s">
        <v>11</v>
      </c>
      <c r="Q23" s="10"/>
    </row>
    <row r="24" spans="1:17" customFormat="1" ht="33.75" x14ac:dyDescent="0.25">
      <c r="A24" s="11">
        <f>IF(J24&lt;&gt;"",COUNTA(J$7:J24),"")</f>
        <v>10</v>
      </c>
      <c r="B24" s="12" t="s">
        <v>36</v>
      </c>
      <c r="C24" s="13" t="s">
        <v>37</v>
      </c>
      <c r="D24" s="14" t="s">
        <v>38</v>
      </c>
      <c r="E24" s="15">
        <v>120</v>
      </c>
      <c r="F24" s="13"/>
      <c r="G24" s="15"/>
      <c r="H24" s="13" t="s">
        <v>39</v>
      </c>
      <c r="J24" s="2" t="s">
        <v>11</v>
      </c>
      <c r="Q24" s="10"/>
    </row>
    <row r="25" spans="1:17" customFormat="1" ht="22.5" x14ac:dyDescent="0.25">
      <c r="A25" s="11">
        <f>IF(J25&lt;&gt;"",COUNTA(J$7:J25),"")</f>
        <v>11</v>
      </c>
      <c r="B25" s="12" t="s">
        <v>40</v>
      </c>
      <c r="C25" s="13" t="s">
        <v>41</v>
      </c>
      <c r="D25" s="14" t="s">
        <v>9</v>
      </c>
      <c r="E25" s="16">
        <v>120</v>
      </c>
      <c r="F25" s="13"/>
      <c r="G25" s="15"/>
      <c r="H25" s="13" t="s">
        <v>14</v>
      </c>
      <c r="J25" s="2" t="s">
        <v>11</v>
      </c>
      <c r="Q25" s="10"/>
    </row>
    <row r="26" spans="1:17" customFormat="1" ht="15" x14ac:dyDescent="0.25">
      <c r="A26" s="45" t="s">
        <v>42</v>
      </c>
      <c r="B26" s="45"/>
      <c r="C26" s="45"/>
      <c r="D26" s="45"/>
      <c r="E26" s="45"/>
      <c r="F26" s="45"/>
      <c r="G26" s="45"/>
      <c r="H26" s="45"/>
      <c r="Q26" s="10" t="s">
        <v>42</v>
      </c>
    </row>
    <row r="27" spans="1:17" customFormat="1" ht="22.5" x14ac:dyDescent="0.25">
      <c r="A27" s="11">
        <f>IF(J27&lt;&gt;"",COUNTA(J$7:J27),"")</f>
        <v>12</v>
      </c>
      <c r="B27" s="12" t="s">
        <v>43</v>
      </c>
      <c r="C27" s="13" t="s">
        <v>44</v>
      </c>
      <c r="D27" s="14" t="s">
        <v>9</v>
      </c>
      <c r="E27" s="16">
        <v>3</v>
      </c>
      <c r="F27" s="13"/>
      <c r="G27" s="15"/>
      <c r="H27" s="13" t="s">
        <v>14</v>
      </c>
      <c r="J27" s="2" t="s">
        <v>11</v>
      </c>
      <c r="Q27" s="10"/>
    </row>
    <row r="28" spans="1:17" customFormat="1" ht="33.75" x14ac:dyDescent="0.25">
      <c r="A28" s="11">
        <f>IF(J28&lt;&gt;"",COUNTA(J$7:J28),"")</f>
        <v>13</v>
      </c>
      <c r="B28" s="12" t="s">
        <v>45</v>
      </c>
      <c r="C28" s="13" t="s">
        <v>46</v>
      </c>
      <c r="D28" s="14" t="s">
        <v>9</v>
      </c>
      <c r="E28" s="16">
        <v>3</v>
      </c>
      <c r="F28" s="13"/>
      <c r="G28" s="15"/>
      <c r="H28" s="13" t="s">
        <v>14</v>
      </c>
      <c r="J28" s="2" t="s">
        <v>11</v>
      </c>
      <c r="Q28" s="10"/>
    </row>
    <row r="29" spans="1:17" customFormat="1" ht="22.5" x14ac:dyDescent="0.25">
      <c r="A29" s="11">
        <f>IF(J29&lt;&gt;"",COUNTA(J$7:J29),"")</f>
        <v>14</v>
      </c>
      <c r="B29" s="12" t="s">
        <v>47</v>
      </c>
      <c r="C29" s="13" t="s">
        <v>13</v>
      </c>
      <c r="D29" s="14" t="s">
        <v>9</v>
      </c>
      <c r="E29" s="16">
        <v>3</v>
      </c>
      <c r="F29" s="13"/>
      <c r="G29" s="15"/>
      <c r="H29" s="13" t="s">
        <v>14</v>
      </c>
      <c r="J29" s="2" t="s">
        <v>11</v>
      </c>
      <c r="Q29" s="10"/>
    </row>
    <row r="30" spans="1:17" customFormat="1" ht="33.75" x14ac:dyDescent="0.25">
      <c r="A30" s="11">
        <f>IF(J30&lt;&gt;"",COUNTA(J$7:J30),"")</f>
        <v>15</v>
      </c>
      <c r="B30" s="12" t="s">
        <v>48</v>
      </c>
      <c r="C30" s="13" t="s">
        <v>49</v>
      </c>
      <c r="D30" s="14" t="s">
        <v>9</v>
      </c>
      <c r="E30" s="16">
        <v>3</v>
      </c>
      <c r="F30" s="13"/>
      <c r="G30" s="15"/>
      <c r="H30" s="13" t="s">
        <v>14</v>
      </c>
      <c r="J30" s="2" t="s">
        <v>11</v>
      </c>
      <c r="Q30" s="10"/>
    </row>
    <row r="31" spans="1:17" customFormat="1" ht="22.5" x14ac:dyDescent="0.25">
      <c r="A31" s="11">
        <f>IF(J31&lt;&gt;"",COUNTA(J$7:J31),"")</f>
        <v>16</v>
      </c>
      <c r="B31" s="12" t="s">
        <v>50</v>
      </c>
      <c r="C31" s="13" t="s">
        <v>51</v>
      </c>
      <c r="D31" s="14" t="s">
        <v>26</v>
      </c>
      <c r="E31" s="15">
        <v>3.6</v>
      </c>
      <c r="F31" s="13"/>
      <c r="G31" s="15"/>
      <c r="H31" s="13" t="s">
        <v>52</v>
      </c>
      <c r="J31" s="2" t="s">
        <v>11</v>
      </c>
      <c r="Q31" s="10"/>
    </row>
    <row r="32" spans="1:17" customFormat="1" ht="22.5" x14ac:dyDescent="0.25">
      <c r="A32" s="11">
        <f>IF(J32&lt;&gt;"",COUNTA(J$7:J32),"")</f>
        <v>17</v>
      </c>
      <c r="B32" s="12" t="s">
        <v>53</v>
      </c>
      <c r="C32" s="13" t="s">
        <v>54</v>
      </c>
      <c r="D32" s="14" t="s">
        <v>55</v>
      </c>
      <c r="E32" s="19">
        <v>3.8700000000000002E-3</v>
      </c>
      <c r="F32" s="13"/>
      <c r="G32" s="15"/>
      <c r="H32" s="13" t="s">
        <v>56</v>
      </c>
      <c r="J32" s="2" t="s">
        <v>11</v>
      </c>
      <c r="Q32" s="10"/>
    </row>
    <row r="33" spans="1:17" customFormat="1" ht="15" x14ac:dyDescent="0.25">
      <c r="A33" s="11">
        <f>IF(J33&lt;&gt;"",COUNTA(J$7:J33),"")</f>
        <v>18</v>
      </c>
      <c r="B33" s="12" t="s">
        <v>57</v>
      </c>
      <c r="C33" s="13" t="s">
        <v>58</v>
      </c>
      <c r="D33" s="14" t="s">
        <v>9</v>
      </c>
      <c r="E33" s="16">
        <v>195</v>
      </c>
      <c r="F33" s="13"/>
      <c r="G33" s="15"/>
      <c r="H33" s="13" t="s">
        <v>59</v>
      </c>
      <c r="J33" s="2" t="s">
        <v>11</v>
      </c>
      <c r="Q33" s="10"/>
    </row>
    <row r="34" spans="1:17" customFormat="1" ht="22.5" x14ac:dyDescent="0.25">
      <c r="A34" s="11">
        <f>IF(J34&lt;&gt;"",COUNTA(J$7:J34),"")</f>
        <v>19</v>
      </c>
      <c r="B34" s="12" t="s">
        <v>60</v>
      </c>
      <c r="C34" s="13" t="s">
        <v>61</v>
      </c>
      <c r="D34" s="14" t="s">
        <v>9</v>
      </c>
      <c r="E34" s="16">
        <v>94</v>
      </c>
      <c r="F34" s="13"/>
      <c r="G34" s="15"/>
      <c r="H34" s="13" t="s">
        <v>14</v>
      </c>
      <c r="J34" s="2" t="s">
        <v>11</v>
      </c>
      <c r="Q34" s="10"/>
    </row>
    <row r="35" spans="1:17" customFormat="1" ht="22.5" x14ac:dyDescent="0.25">
      <c r="A35" s="11">
        <f>IF(J35&lt;&gt;"",COUNTA(J$7:J35),"")</f>
        <v>20</v>
      </c>
      <c r="B35" s="12" t="s">
        <v>62</v>
      </c>
      <c r="C35" s="13" t="s">
        <v>63</v>
      </c>
      <c r="D35" s="14" t="s">
        <v>9</v>
      </c>
      <c r="E35" s="16">
        <v>3</v>
      </c>
      <c r="F35" s="13"/>
      <c r="G35" s="15"/>
      <c r="H35" s="13" t="s">
        <v>14</v>
      </c>
      <c r="J35" s="2" t="s">
        <v>11</v>
      </c>
      <c r="Q35" s="10"/>
    </row>
    <row r="36" spans="1:17" customFormat="1" ht="22.5" x14ac:dyDescent="0.25">
      <c r="A36" s="11">
        <f>IF(J36&lt;&gt;"",COUNTA(J$7:J36),"")</f>
        <v>21</v>
      </c>
      <c r="B36" s="12" t="s">
        <v>64</v>
      </c>
      <c r="C36" s="13" t="s">
        <v>65</v>
      </c>
      <c r="D36" s="14" t="s">
        <v>9</v>
      </c>
      <c r="E36" s="16">
        <v>6</v>
      </c>
      <c r="F36" s="13"/>
      <c r="G36" s="15"/>
      <c r="H36" s="13" t="s">
        <v>14</v>
      </c>
      <c r="J36" s="2" t="s">
        <v>11</v>
      </c>
      <c r="Q36" s="10"/>
    </row>
    <row r="37" spans="1:17" customFormat="1" ht="22.5" x14ac:dyDescent="0.25">
      <c r="A37" s="11">
        <f>IF(J37&lt;&gt;"",COUNTA(J$7:J37),"")</f>
        <v>22</v>
      </c>
      <c r="B37" s="12" t="s">
        <v>66</v>
      </c>
      <c r="C37" s="13" t="s">
        <v>67</v>
      </c>
      <c r="D37" s="14" t="s">
        <v>9</v>
      </c>
      <c r="E37" s="16">
        <v>6</v>
      </c>
      <c r="F37" s="13"/>
      <c r="G37" s="15"/>
      <c r="H37" s="13" t="s">
        <v>14</v>
      </c>
      <c r="J37" s="2" t="s">
        <v>11</v>
      </c>
      <c r="Q37" s="10"/>
    </row>
    <row r="38" spans="1:17" customFormat="1" ht="22.5" x14ac:dyDescent="0.25">
      <c r="A38" s="11">
        <f>IF(J38&lt;&gt;"",COUNTA(J$7:J38),"")</f>
        <v>23</v>
      </c>
      <c r="B38" s="12" t="s">
        <v>68</v>
      </c>
      <c r="C38" s="13" t="s">
        <v>69</v>
      </c>
      <c r="D38" s="14" t="s">
        <v>9</v>
      </c>
      <c r="E38" s="16">
        <v>86</v>
      </c>
      <c r="F38" s="13"/>
      <c r="G38" s="15"/>
      <c r="H38" s="13" t="s">
        <v>14</v>
      </c>
      <c r="J38" s="2" t="s">
        <v>11</v>
      </c>
      <c r="Q38" s="10"/>
    </row>
    <row r="39" spans="1:17" customFormat="1" ht="15" x14ac:dyDescent="0.25">
      <c r="A39" s="45" t="s">
        <v>70</v>
      </c>
      <c r="B39" s="45"/>
      <c r="C39" s="45"/>
      <c r="D39" s="45"/>
      <c r="E39" s="45"/>
      <c r="F39" s="45"/>
      <c r="G39" s="45"/>
      <c r="H39" s="45"/>
      <c r="Q39" s="10" t="s">
        <v>70</v>
      </c>
    </row>
    <row r="40" spans="1:17" customFormat="1" ht="33.75" x14ac:dyDescent="0.25">
      <c r="A40" s="11">
        <f>IF(J40&lt;&gt;"",COUNTA(J$7:J40),"")</f>
        <v>24</v>
      </c>
      <c r="B40" s="12" t="s">
        <v>71</v>
      </c>
      <c r="C40" s="13" t="s">
        <v>72</v>
      </c>
      <c r="D40" s="14" t="s">
        <v>9</v>
      </c>
      <c r="E40" s="15">
        <v>570</v>
      </c>
      <c r="F40" s="13"/>
      <c r="G40" s="15"/>
      <c r="H40" s="13" t="s">
        <v>73</v>
      </c>
      <c r="J40" s="2" t="s">
        <v>11</v>
      </c>
      <c r="Q40" s="10"/>
    </row>
    <row r="41" spans="1:17" customFormat="1" ht="67.5" x14ac:dyDescent="0.25">
      <c r="A41" s="11">
        <f>IF(J41&lt;&gt;"",COUNTA(J$7:J41),"")</f>
        <v>25</v>
      </c>
      <c r="B41" s="12" t="s">
        <v>74</v>
      </c>
      <c r="C41" s="13" t="s">
        <v>75</v>
      </c>
      <c r="D41" s="14" t="s">
        <v>9</v>
      </c>
      <c r="E41" s="16">
        <v>570</v>
      </c>
      <c r="F41" s="13"/>
      <c r="G41" s="15"/>
      <c r="H41" s="13" t="s">
        <v>14</v>
      </c>
      <c r="J41" s="2" t="s">
        <v>11</v>
      </c>
      <c r="Q41" s="10"/>
    </row>
    <row r="42" spans="1:17" customFormat="1" ht="15" x14ac:dyDescent="0.25">
      <c r="A42" s="11">
        <f>IF(J42&lt;&gt;"",COUNTA(J$7:J42),"")</f>
        <v>26</v>
      </c>
      <c r="B42" s="12" t="s">
        <v>76</v>
      </c>
      <c r="C42" s="13" t="s">
        <v>77</v>
      </c>
      <c r="D42" s="14" t="s">
        <v>9</v>
      </c>
      <c r="E42" s="16">
        <v>21</v>
      </c>
      <c r="F42" s="13"/>
      <c r="G42" s="15"/>
      <c r="H42" s="13" t="s">
        <v>14</v>
      </c>
      <c r="J42" s="2" t="s">
        <v>11</v>
      </c>
      <c r="Q42" s="10"/>
    </row>
    <row r="43" spans="1:17" customFormat="1" ht="22.5" x14ac:dyDescent="0.25">
      <c r="A43" s="11">
        <f>IF(J43&lt;&gt;"",COUNTA(J$7:J43),"")</f>
        <v>27</v>
      </c>
      <c r="B43" s="12" t="s">
        <v>78</v>
      </c>
      <c r="C43" s="13" t="s">
        <v>79</v>
      </c>
      <c r="D43" s="14" t="s">
        <v>9</v>
      </c>
      <c r="E43" s="16">
        <v>21</v>
      </c>
      <c r="F43" s="13"/>
      <c r="G43" s="15"/>
      <c r="H43" s="13" t="s">
        <v>80</v>
      </c>
      <c r="J43" s="2" t="s">
        <v>11</v>
      </c>
      <c r="Q43" s="10"/>
    </row>
    <row r="44" spans="1:17" customFormat="1" ht="22.5" x14ac:dyDescent="0.25">
      <c r="A44" s="11">
        <f>IF(J44&lt;&gt;"",COUNTA(J$7:J44),"")</f>
        <v>28</v>
      </c>
      <c r="B44" s="12" t="s">
        <v>81</v>
      </c>
      <c r="C44" s="13" t="s">
        <v>82</v>
      </c>
      <c r="D44" s="14" t="s">
        <v>9</v>
      </c>
      <c r="E44" s="16">
        <v>8</v>
      </c>
      <c r="F44" s="13"/>
      <c r="G44" s="15"/>
      <c r="H44" s="13" t="s">
        <v>14</v>
      </c>
      <c r="J44" s="2" t="s">
        <v>11</v>
      </c>
      <c r="Q44" s="10"/>
    </row>
    <row r="45" spans="1:17" customFormat="1" ht="15" x14ac:dyDescent="0.25">
      <c r="A45" s="11">
        <f>IF(J45&lt;&gt;"",COUNTA(J$7:J45),"")</f>
        <v>29</v>
      </c>
      <c r="B45" s="12" t="s">
        <v>83</v>
      </c>
      <c r="C45" s="13" t="s">
        <v>84</v>
      </c>
      <c r="D45" s="14" t="s">
        <v>9</v>
      </c>
      <c r="E45" s="16">
        <v>8</v>
      </c>
      <c r="F45" s="13"/>
      <c r="G45" s="15"/>
      <c r="H45" s="13" t="s">
        <v>14</v>
      </c>
      <c r="J45" s="2" t="s">
        <v>11</v>
      </c>
      <c r="Q45" s="10"/>
    </row>
    <row r="46" spans="1:17" customFormat="1" ht="15" x14ac:dyDescent="0.25">
      <c r="A46" s="11">
        <f>IF(J46&lt;&gt;"",COUNTA(J$7:J46),"")</f>
        <v>30</v>
      </c>
      <c r="B46" s="12" t="s">
        <v>85</v>
      </c>
      <c r="C46" s="13" t="s">
        <v>86</v>
      </c>
      <c r="D46" s="14" t="s">
        <v>9</v>
      </c>
      <c r="E46" s="15">
        <v>15</v>
      </c>
      <c r="F46" s="13"/>
      <c r="G46" s="15"/>
      <c r="H46" s="13" t="s">
        <v>87</v>
      </c>
      <c r="J46" s="2" t="s">
        <v>11</v>
      </c>
      <c r="Q46" s="10"/>
    </row>
    <row r="47" spans="1:17" customFormat="1" ht="22.5" x14ac:dyDescent="0.25">
      <c r="A47" s="11">
        <f>IF(J47&lt;&gt;"",COUNTA(J$7:J47),"")</f>
        <v>31</v>
      </c>
      <c r="B47" s="12" t="s">
        <v>88</v>
      </c>
      <c r="C47" s="13" t="s">
        <v>89</v>
      </c>
      <c r="D47" s="14" t="s">
        <v>9</v>
      </c>
      <c r="E47" s="16">
        <v>15</v>
      </c>
      <c r="F47" s="13"/>
      <c r="G47" s="15"/>
      <c r="H47" s="13" t="s">
        <v>14</v>
      </c>
      <c r="J47" s="2" t="s">
        <v>11</v>
      </c>
      <c r="Q47" s="10"/>
    </row>
    <row r="48" spans="1:17" customFormat="1" ht="15" x14ac:dyDescent="0.25">
      <c r="A48" s="11">
        <f>IF(J48&lt;&gt;"",COUNTA(J$7:J48),"")</f>
        <v>32</v>
      </c>
      <c r="B48" s="12" t="s">
        <v>90</v>
      </c>
      <c r="C48" s="13" t="s">
        <v>91</v>
      </c>
      <c r="D48" s="14" t="s">
        <v>9</v>
      </c>
      <c r="E48" s="16">
        <v>15</v>
      </c>
      <c r="F48" s="13"/>
      <c r="G48" s="15"/>
      <c r="H48" s="13" t="s">
        <v>14</v>
      </c>
      <c r="J48" s="2" t="s">
        <v>11</v>
      </c>
      <c r="Q48" s="10"/>
    </row>
    <row r="49" spans="1:17" customFormat="1" ht="15" x14ac:dyDescent="0.25">
      <c r="A49" s="45" t="s">
        <v>92</v>
      </c>
      <c r="B49" s="45"/>
      <c r="C49" s="45"/>
      <c r="D49" s="45"/>
      <c r="E49" s="45"/>
      <c r="F49" s="45"/>
      <c r="G49" s="45"/>
      <c r="H49" s="45"/>
      <c r="Q49" s="10" t="s">
        <v>92</v>
      </c>
    </row>
    <row r="50" spans="1:17" customFormat="1" ht="22.5" x14ac:dyDescent="0.25">
      <c r="A50" s="11">
        <f>IF(J50&lt;&gt;"",COUNTA(J$7:J50),"")</f>
        <v>33</v>
      </c>
      <c r="B50" s="12" t="s">
        <v>93</v>
      </c>
      <c r="C50" s="13" t="s">
        <v>94</v>
      </c>
      <c r="D50" s="14" t="s">
        <v>9</v>
      </c>
      <c r="E50" s="15">
        <v>342</v>
      </c>
      <c r="F50" s="13"/>
      <c r="G50" s="15"/>
      <c r="H50" s="13" t="s">
        <v>95</v>
      </c>
      <c r="J50" s="2" t="s">
        <v>11</v>
      </c>
      <c r="Q50" s="10"/>
    </row>
    <row r="51" spans="1:17" customFormat="1" ht="33.75" x14ac:dyDescent="0.25">
      <c r="A51" s="11">
        <f>IF(J51&lt;&gt;"",COUNTA(J$7:J51),"")</f>
        <v>34</v>
      </c>
      <c r="B51" s="12" t="s">
        <v>96</v>
      </c>
      <c r="C51" s="13" t="s">
        <v>97</v>
      </c>
      <c r="D51" s="14" t="s">
        <v>9</v>
      </c>
      <c r="E51" s="16">
        <v>30</v>
      </c>
      <c r="F51" s="13"/>
      <c r="G51" s="15"/>
      <c r="H51" s="13" t="s">
        <v>14</v>
      </c>
      <c r="J51" s="2" t="s">
        <v>11</v>
      </c>
      <c r="Q51" s="10"/>
    </row>
    <row r="52" spans="1:17" customFormat="1" ht="33.75" x14ac:dyDescent="0.25">
      <c r="A52" s="11">
        <f>IF(J52&lt;&gt;"",COUNTA(J$7:J52),"")</f>
        <v>35</v>
      </c>
      <c r="B52" s="12" t="s">
        <v>98</v>
      </c>
      <c r="C52" s="13" t="s">
        <v>99</v>
      </c>
      <c r="D52" s="14" t="s">
        <v>9</v>
      </c>
      <c r="E52" s="16">
        <v>312</v>
      </c>
      <c r="F52" s="13"/>
      <c r="G52" s="15"/>
      <c r="H52" s="13" t="s">
        <v>14</v>
      </c>
      <c r="J52" s="2" t="s">
        <v>11</v>
      </c>
      <c r="Q52" s="10"/>
    </row>
    <row r="53" spans="1:17" customFormat="1" ht="22.5" x14ac:dyDescent="0.25">
      <c r="A53" s="11">
        <f>IF(J53&lt;&gt;"",COUNTA(J$7:J53),"")</f>
        <v>36</v>
      </c>
      <c r="B53" s="12" t="s">
        <v>100</v>
      </c>
      <c r="C53" s="13" t="s">
        <v>101</v>
      </c>
      <c r="D53" s="14" t="s">
        <v>9</v>
      </c>
      <c r="E53" s="15">
        <v>322</v>
      </c>
      <c r="F53" s="13"/>
      <c r="G53" s="15"/>
      <c r="H53" s="13" t="s">
        <v>102</v>
      </c>
      <c r="J53" s="2" t="s">
        <v>11</v>
      </c>
      <c r="Q53" s="10"/>
    </row>
    <row r="54" spans="1:17" customFormat="1" ht="22.5" x14ac:dyDescent="0.25">
      <c r="A54" s="11">
        <f>IF(J54&lt;&gt;"",COUNTA(J$7:J54),"")</f>
        <v>37</v>
      </c>
      <c r="B54" s="12" t="s">
        <v>103</v>
      </c>
      <c r="C54" s="13" t="s">
        <v>104</v>
      </c>
      <c r="D54" s="14" t="s">
        <v>9</v>
      </c>
      <c r="E54" s="15">
        <v>120</v>
      </c>
      <c r="F54" s="13"/>
      <c r="G54" s="15"/>
      <c r="H54" s="13" t="s">
        <v>39</v>
      </c>
      <c r="J54" s="2" t="s">
        <v>11</v>
      </c>
      <c r="Q54" s="10"/>
    </row>
    <row r="55" spans="1:17" customFormat="1" ht="22.5" x14ac:dyDescent="0.25">
      <c r="A55" s="11">
        <f>IF(J55&lt;&gt;"",COUNTA(J$7:J55),"")</f>
        <v>38</v>
      </c>
      <c r="B55" s="12" t="s">
        <v>105</v>
      </c>
      <c r="C55" s="13" t="s">
        <v>106</v>
      </c>
      <c r="D55" s="14" t="s">
        <v>9</v>
      </c>
      <c r="E55" s="16">
        <v>120</v>
      </c>
      <c r="F55" s="13"/>
      <c r="G55" s="15"/>
      <c r="H55" s="13" t="s">
        <v>14</v>
      </c>
      <c r="J55" s="2" t="s">
        <v>11</v>
      </c>
      <c r="Q55" s="10"/>
    </row>
    <row r="56" spans="1:17" customFormat="1" ht="22.5" x14ac:dyDescent="0.25">
      <c r="A56" s="11">
        <f>IF(J56&lt;&gt;"",COUNTA(J$7:J56),"")</f>
        <v>39</v>
      </c>
      <c r="B56" s="12" t="s">
        <v>107</v>
      </c>
      <c r="C56" s="13" t="s">
        <v>101</v>
      </c>
      <c r="D56" s="14" t="s">
        <v>9</v>
      </c>
      <c r="E56" s="15">
        <v>120</v>
      </c>
      <c r="F56" s="13"/>
      <c r="G56" s="15"/>
      <c r="H56" s="13" t="s">
        <v>108</v>
      </c>
      <c r="J56" s="2" t="s">
        <v>11</v>
      </c>
      <c r="Q56" s="10"/>
    </row>
    <row r="57" spans="1:17" customFormat="1" ht="22.5" x14ac:dyDescent="0.25">
      <c r="A57" s="11">
        <f>IF(J57&lt;&gt;"",COUNTA(J$7:J57),"")</f>
        <v>40</v>
      </c>
      <c r="B57" s="12" t="s">
        <v>109</v>
      </c>
      <c r="C57" s="13" t="s">
        <v>110</v>
      </c>
      <c r="D57" s="14" t="s">
        <v>9</v>
      </c>
      <c r="E57" s="15">
        <v>42</v>
      </c>
      <c r="F57" s="13"/>
      <c r="G57" s="15"/>
      <c r="H57" s="13" t="s">
        <v>111</v>
      </c>
      <c r="J57" s="2" t="s">
        <v>11</v>
      </c>
      <c r="Q57" s="10"/>
    </row>
    <row r="58" spans="1:17" customFormat="1" ht="22.5" x14ac:dyDescent="0.25">
      <c r="A58" s="11">
        <f>IF(J58&lt;&gt;"",COUNTA(J$7:J58),"")</f>
        <v>41</v>
      </c>
      <c r="B58" s="12" t="s">
        <v>112</v>
      </c>
      <c r="C58" s="13" t="s">
        <v>113</v>
      </c>
      <c r="D58" s="14" t="s">
        <v>9</v>
      </c>
      <c r="E58" s="16">
        <v>42</v>
      </c>
      <c r="F58" s="13"/>
      <c r="G58" s="15"/>
      <c r="H58" s="13" t="s">
        <v>14</v>
      </c>
      <c r="J58" s="2" t="s">
        <v>11</v>
      </c>
      <c r="Q58" s="10"/>
    </row>
    <row r="59" spans="1:17" customFormat="1" ht="22.5" x14ac:dyDescent="0.25">
      <c r="A59" s="11">
        <f>IF(J59&lt;&gt;"",COUNTA(J$7:J59),"")</f>
        <v>42</v>
      </c>
      <c r="B59" s="12" t="s">
        <v>114</v>
      </c>
      <c r="C59" s="13" t="s">
        <v>101</v>
      </c>
      <c r="D59" s="14" t="s">
        <v>9</v>
      </c>
      <c r="E59" s="15">
        <v>42</v>
      </c>
      <c r="F59" s="13"/>
      <c r="G59" s="15"/>
      <c r="H59" s="13" t="s">
        <v>115</v>
      </c>
      <c r="J59" s="2" t="s">
        <v>11</v>
      </c>
      <c r="Q59" s="10"/>
    </row>
    <row r="60" spans="1:17" customFormat="1" ht="15" x14ac:dyDescent="0.25">
      <c r="A60" s="45" t="s">
        <v>116</v>
      </c>
      <c r="B60" s="45"/>
      <c r="C60" s="45"/>
      <c r="D60" s="45"/>
      <c r="E60" s="45"/>
      <c r="F60" s="45"/>
      <c r="G60" s="45"/>
      <c r="H60" s="45"/>
      <c r="Q60" s="10" t="s">
        <v>116</v>
      </c>
    </row>
    <row r="61" spans="1:17" customFormat="1" ht="33.75" x14ac:dyDescent="0.25">
      <c r="A61" s="11">
        <f>IF(J61&lt;&gt;"",COUNTA(J$7:J61),"")</f>
        <v>43</v>
      </c>
      <c r="B61" s="12" t="s">
        <v>117</v>
      </c>
      <c r="C61" s="13" t="s">
        <v>118</v>
      </c>
      <c r="D61" s="14" t="s">
        <v>26</v>
      </c>
      <c r="E61" s="15">
        <v>8000</v>
      </c>
      <c r="F61" s="13"/>
      <c r="G61" s="15"/>
      <c r="H61" s="13" t="s">
        <v>119</v>
      </c>
      <c r="J61" s="2" t="s">
        <v>11</v>
      </c>
      <c r="Q61" s="10"/>
    </row>
    <row r="62" spans="1:17" customFormat="1" ht="33.75" x14ac:dyDescent="0.25">
      <c r="A62" s="11">
        <f>IF(J62&lt;&gt;"",COUNTA(J$7:J62),"")</f>
        <v>44</v>
      </c>
      <c r="B62" s="12" t="s">
        <v>120</v>
      </c>
      <c r="C62" s="13" t="s">
        <v>121</v>
      </c>
      <c r="D62" s="14" t="s">
        <v>26</v>
      </c>
      <c r="E62" s="16">
        <v>8000</v>
      </c>
      <c r="F62" s="13"/>
      <c r="G62" s="15"/>
      <c r="H62" s="13" t="s">
        <v>14</v>
      </c>
      <c r="J62" s="2" t="s">
        <v>11</v>
      </c>
      <c r="Q62" s="10"/>
    </row>
    <row r="63" spans="1:17" customFormat="1" ht="33.75" x14ac:dyDescent="0.25">
      <c r="A63" s="11">
        <f>IF(J63&lt;&gt;"",COUNTA(J$7:J63),"")</f>
        <v>45</v>
      </c>
      <c r="B63" s="12" t="s">
        <v>122</v>
      </c>
      <c r="C63" s="13" t="s">
        <v>123</v>
      </c>
      <c r="D63" s="14" t="s">
        <v>9</v>
      </c>
      <c r="E63" s="15">
        <v>8000</v>
      </c>
      <c r="F63" s="13"/>
      <c r="G63" s="15"/>
      <c r="H63" s="13" t="s">
        <v>124</v>
      </c>
      <c r="J63" s="2" t="s">
        <v>11</v>
      </c>
      <c r="Q63" s="10"/>
    </row>
    <row r="64" spans="1:17" customFormat="1" ht="45" x14ac:dyDescent="0.25">
      <c r="A64" s="11">
        <f>IF(J64&lt;&gt;"",COUNTA(J$7:J64),"")</f>
        <v>46</v>
      </c>
      <c r="B64" s="12" t="s">
        <v>125</v>
      </c>
      <c r="C64" s="13" t="s">
        <v>126</v>
      </c>
      <c r="D64" s="14" t="s">
        <v>26</v>
      </c>
      <c r="E64" s="15">
        <v>4800</v>
      </c>
      <c r="F64" s="13"/>
      <c r="G64" s="15"/>
      <c r="H64" s="13" t="s">
        <v>127</v>
      </c>
      <c r="J64" s="2" t="s">
        <v>11</v>
      </c>
      <c r="Q64" s="10"/>
    </row>
    <row r="65" spans="1:17" customFormat="1" ht="22.5" x14ac:dyDescent="0.25">
      <c r="A65" s="11">
        <f>IF(J65&lt;&gt;"",COUNTA(J$7:J65),"")</f>
        <v>47</v>
      </c>
      <c r="B65" s="12" t="s">
        <v>128</v>
      </c>
      <c r="C65" s="13" t="s">
        <v>129</v>
      </c>
      <c r="D65" s="14" t="s">
        <v>26</v>
      </c>
      <c r="E65" s="15">
        <v>4800</v>
      </c>
      <c r="F65" s="13"/>
      <c r="G65" s="15"/>
      <c r="H65" s="13" t="s">
        <v>130</v>
      </c>
      <c r="J65" s="2" t="s">
        <v>11</v>
      </c>
      <c r="Q65" s="10"/>
    </row>
    <row r="66" spans="1:17" customFormat="1" ht="45" x14ac:dyDescent="0.25">
      <c r="A66" s="11">
        <f>IF(J66&lt;&gt;"",COUNTA(J$7:J66),"")</f>
        <v>48</v>
      </c>
      <c r="B66" s="12" t="s">
        <v>131</v>
      </c>
      <c r="C66" s="13" t="s">
        <v>132</v>
      </c>
      <c r="D66" s="14" t="s">
        <v>26</v>
      </c>
      <c r="E66" s="15">
        <v>4800</v>
      </c>
      <c r="F66" s="13"/>
      <c r="G66" s="15"/>
      <c r="H66" s="13" t="s">
        <v>127</v>
      </c>
      <c r="J66" s="2" t="s">
        <v>11</v>
      </c>
      <c r="Q66" s="10"/>
    </row>
    <row r="67" spans="1:17" customFormat="1" ht="22.5" x14ac:dyDescent="0.25">
      <c r="A67" s="11">
        <f>IF(J67&lt;&gt;"",COUNTA(J$7:J67),"")</f>
        <v>49</v>
      </c>
      <c r="B67" s="12" t="s">
        <v>133</v>
      </c>
      <c r="C67" s="13" t="s">
        <v>134</v>
      </c>
      <c r="D67" s="14" t="s">
        <v>26</v>
      </c>
      <c r="E67" s="15">
        <v>4800</v>
      </c>
      <c r="F67" s="13"/>
      <c r="G67" s="15"/>
      <c r="H67" s="13" t="s">
        <v>130</v>
      </c>
      <c r="J67" s="2" t="s">
        <v>11</v>
      </c>
      <c r="Q67" s="10"/>
    </row>
    <row r="68" spans="1:17" customFormat="1" ht="15" x14ac:dyDescent="0.25">
      <c r="A68" s="11">
        <f>IF(J68&lt;&gt;"",COUNTA(J$7:J68),"")</f>
        <v>50</v>
      </c>
      <c r="B68" s="12" t="s">
        <v>135</v>
      </c>
      <c r="C68" s="13" t="s">
        <v>136</v>
      </c>
      <c r="D68" s="14" t="s">
        <v>9</v>
      </c>
      <c r="E68" s="16">
        <v>200</v>
      </c>
      <c r="F68" s="13"/>
      <c r="G68" s="15"/>
      <c r="H68" s="13" t="s">
        <v>14</v>
      </c>
      <c r="J68" s="2" t="s">
        <v>11</v>
      </c>
      <c r="Q68" s="10"/>
    </row>
    <row r="69" spans="1:17" customFormat="1" ht="45" x14ac:dyDescent="0.25">
      <c r="A69" s="11">
        <f>IF(J69&lt;&gt;"",COUNTA(J$7:J69),"")</f>
        <v>51</v>
      </c>
      <c r="B69" s="12" t="s">
        <v>137</v>
      </c>
      <c r="C69" s="13" t="s">
        <v>138</v>
      </c>
      <c r="D69" s="14" t="s">
        <v>26</v>
      </c>
      <c r="E69" s="15">
        <v>230</v>
      </c>
      <c r="F69" s="13"/>
      <c r="G69" s="15"/>
      <c r="H69" s="13" t="s">
        <v>139</v>
      </c>
      <c r="J69" s="2" t="s">
        <v>11</v>
      </c>
      <c r="Q69" s="10"/>
    </row>
    <row r="70" spans="1:17" customFormat="1" ht="22.5" x14ac:dyDescent="0.25">
      <c r="A70" s="11">
        <f>IF(J70&lt;&gt;"",COUNTA(J$7:J70),"")</f>
        <v>52</v>
      </c>
      <c r="B70" s="12" t="s">
        <v>140</v>
      </c>
      <c r="C70" s="13" t="s">
        <v>141</v>
      </c>
      <c r="D70" s="14" t="s">
        <v>26</v>
      </c>
      <c r="E70" s="15">
        <v>230</v>
      </c>
      <c r="F70" s="13"/>
      <c r="G70" s="15"/>
      <c r="H70" s="13" t="s">
        <v>142</v>
      </c>
      <c r="J70" s="2" t="s">
        <v>11</v>
      </c>
      <c r="Q70" s="10"/>
    </row>
    <row r="71" spans="1:17" customFormat="1" ht="45" x14ac:dyDescent="0.25">
      <c r="A71" s="11">
        <f>IF(J71&lt;&gt;"",COUNTA(J$7:J71),"")</f>
        <v>53</v>
      </c>
      <c r="B71" s="12" t="s">
        <v>143</v>
      </c>
      <c r="C71" s="13" t="s">
        <v>144</v>
      </c>
      <c r="D71" s="14" t="s">
        <v>26</v>
      </c>
      <c r="E71" s="15">
        <v>230</v>
      </c>
      <c r="F71" s="13"/>
      <c r="G71" s="15"/>
      <c r="H71" s="13" t="s">
        <v>139</v>
      </c>
      <c r="J71" s="2" t="s">
        <v>11</v>
      </c>
      <c r="Q71" s="10"/>
    </row>
    <row r="72" spans="1:17" customFormat="1" ht="22.5" x14ac:dyDescent="0.25">
      <c r="A72" s="11">
        <f>IF(J72&lt;&gt;"",COUNTA(J$7:J72),"")</f>
        <v>54</v>
      </c>
      <c r="B72" s="12" t="s">
        <v>145</v>
      </c>
      <c r="C72" s="13" t="s">
        <v>146</v>
      </c>
      <c r="D72" s="14" t="s">
        <v>26</v>
      </c>
      <c r="E72" s="15">
        <v>230</v>
      </c>
      <c r="F72" s="13"/>
      <c r="G72" s="15"/>
      <c r="H72" s="13" t="s">
        <v>142</v>
      </c>
      <c r="J72" s="2" t="s">
        <v>11</v>
      </c>
      <c r="Q72" s="10"/>
    </row>
    <row r="73" spans="1:17" customFormat="1" ht="22.5" x14ac:dyDescent="0.25">
      <c r="A73" s="11">
        <f>IF(J73&lt;&gt;"",COUNTA(J$7:J73),"")</f>
        <v>55</v>
      </c>
      <c r="B73" s="12" t="s">
        <v>147</v>
      </c>
      <c r="C73" s="13" t="s">
        <v>148</v>
      </c>
      <c r="D73" s="14" t="s">
        <v>26</v>
      </c>
      <c r="E73" s="15">
        <v>35</v>
      </c>
      <c r="F73" s="13"/>
      <c r="G73" s="15"/>
      <c r="H73" s="13" t="s">
        <v>149</v>
      </c>
      <c r="J73" s="2" t="s">
        <v>11</v>
      </c>
      <c r="Q73" s="10"/>
    </row>
    <row r="74" spans="1:17" customFormat="1" ht="33.75" x14ac:dyDescent="0.25">
      <c r="A74" s="11">
        <f>IF(J74&lt;&gt;"",COUNTA(J$7:J74),"")</f>
        <v>56</v>
      </c>
      <c r="B74" s="12" t="s">
        <v>150</v>
      </c>
      <c r="C74" s="13" t="s">
        <v>151</v>
      </c>
      <c r="D74" s="14" t="s">
        <v>26</v>
      </c>
      <c r="E74" s="16">
        <v>35</v>
      </c>
      <c r="F74" s="13"/>
      <c r="G74" s="15"/>
      <c r="H74" s="13" t="s">
        <v>14</v>
      </c>
      <c r="J74" s="2" t="s">
        <v>11</v>
      </c>
      <c r="Q74" s="10"/>
    </row>
    <row r="75" spans="1:17" customFormat="1" ht="45" x14ac:dyDescent="0.25">
      <c r="A75" s="11">
        <f>IF(J75&lt;&gt;"",COUNTA(J$7:J75),"")</f>
        <v>57</v>
      </c>
      <c r="B75" s="12" t="s">
        <v>152</v>
      </c>
      <c r="C75" s="13" t="s">
        <v>144</v>
      </c>
      <c r="D75" s="14" t="s">
        <v>26</v>
      </c>
      <c r="E75" s="15">
        <v>35</v>
      </c>
      <c r="F75" s="13"/>
      <c r="G75" s="15"/>
      <c r="H75" s="13" t="s">
        <v>149</v>
      </c>
      <c r="J75" s="2" t="s">
        <v>11</v>
      </c>
      <c r="Q75" s="10"/>
    </row>
    <row r="76" spans="1:17" customFormat="1" ht="22.5" x14ac:dyDescent="0.25">
      <c r="A76" s="11">
        <f>IF(J76&lt;&gt;"",COUNTA(J$7:J76),"")</f>
        <v>58</v>
      </c>
      <c r="B76" s="12" t="s">
        <v>153</v>
      </c>
      <c r="C76" s="13" t="s">
        <v>146</v>
      </c>
      <c r="D76" s="14" t="s">
        <v>26</v>
      </c>
      <c r="E76" s="15">
        <v>35</v>
      </c>
      <c r="F76" s="13"/>
      <c r="G76" s="15"/>
      <c r="H76" s="13" t="s">
        <v>154</v>
      </c>
      <c r="J76" s="2" t="s">
        <v>11</v>
      </c>
      <c r="Q76" s="10"/>
    </row>
    <row r="77" spans="1:17" customFormat="1" ht="15" x14ac:dyDescent="0.25">
      <c r="A77" s="11">
        <f>IF(J77&lt;&gt;"",COUNTA(J$7:J77),"")</f>
        <v>59</v>
      </c>
      <c r="B77" s="12" t="s">
        <v>155</v>
      </c>
      <c r="C77" s="13" t="s">
        <v>156</v>
      </c>
      <c r="D77" s="14" t="s">
        <v>26</v>
      </c>
      <c r="E77" s="15">
        <v>50</v>
      </c>
      <c r="F77" s="13"/>
      <c r="G77" s="15"/>
      <c r="H77" s="13" t="s">
        <v>157</v>
      </c>
      <c r="J77" s="2" t="s">
        <v>11</v>
      </c>
      <c r="Q77" s="10"/>
    </row>
    <row r="78" spans="1:17" customFormat="1" ht="22.5" x14ac:dyDescent="0.25">
      <c r="A78" s="11">
        <f>IF(J78&lt;&gt;"",COUNTA(J$7:J78),"")</f>
        <v>60</v>
      </c>
      <c r="B78" s="12" t="s">
        <v>158</v>
      </c>
      <c r="C78" s="13" t="s">
        <v>159</v>
      </c>
      <c r="D78" s="14" t="s">
        <v>26</v>
      </c>
      <c r="E78" s="15">
        <v>50</v>
      </c>
      <c r="F78" s="13"/>
      <c r="G78" s="15"/>
      <c r="H78" s="13" t="s">
        <v>157</v>
      </c>
      <c r="J78" s="2" t="s">
        <v>11</v>
      </c>
      <c r="Q78" s="10"/>
    </row>
    <row r="79" spans="1:17" customFormat="1" ht="15" x14ac:dyDescent="0.25">
      <c r="A79" s="11">
        <f>IF(J79&lt;&gt;"",COUNTA(J$7:J79),"")</f>
        <v>61</v>
      </c>
      <c r="B79" s="12" t="s">
        <v>160</v>
      </c>
      <c r="C79" s="13" t="s">
        <v>161</v>
      </c>
      <c r="D79" s="14" t="s">
        <v>26</v>
      </c>
      <c r="E79" s="15">
        <v>50</v>
      </c>
      <c r="F79" s="13"/>
      <c r="G79" s="15"/>
      <c r="H79" s="13" t="s">
        <v>157</v>
      </c>
      <c r="J79" s="2" t="s">
        <v>11</v>
      </c>
      <c r="Q79" s="10"/>
    </row>
    <row r="80" spans="1:17" customFormat="1" ht="22.5" x14ac:dyDescent="0.25">
      <c r="A80" s="11">
        <f>IF(J80&lt;&gt;"",COUNTA(J$7:J80),"")</f>
        <v>62</v>
      </c>
      <c r="B80" s="12" t="s">
        <v>162</v>
      </c>
      <c r="C80" s="13" t="s">
        <v>141</v>
      </c>
      <c r="D80" s="14" t="s">
        <v>26</v>
      </c>
      <c r="E80" s="15">
        <v>50</v>
      </c>
      <c r="F80" s="13"/>
      <c r="G80" s="15"/>
      <c r="H80" s="13" t="s">
        <v>163</v>
      </c>
      <c r="J80" s="2" t="s">
        <v>11</v>
      </c>
      <c r="Q80" s="10"/>
    </row>
    <row r="81" spans="1:17" customFormat="1" ht="15" x14ac:dyDescent="0.25">
      <c r="A81" s="11">
        <f>IF(J81&lt;&gt;"",COUNTA(J$7:J81),"")</f>
        <v>63</v>
      </c>
      <c r="B81" s="12" t="s">
        <v>164</v>
      </c>
      <c r="C81" s="13" t="s">
        <v>165</v>
      </c>
      <c r="D81" s="14" t="s">
        <v>26</v>
      </c>
      <c r="E81" s="15">
        <v>50</v>
      </c>
      <c r="F81" s="13"/>
      <c r="G81" s="15"/>
      <c r="H81" s="13" t="s">
        <v>157</v>
      </c>
      <c r="J81" s="2" t="s">
        <v>11</v>
      </c>
      <c r="Q81" s="10"/>
    </row>
    <row r="82" spans="1:17" customFormat="1" ht="22.5" x14ac:dyDescent="0.25">
      <c r="A82" s="11">
        <f>IF(J82&lt;&gt;"",COUNTA(J$7:J82),"")</f>
        <v>64</v>
      </c>
      <c r="B82" s="12" t="s">
        <v>166</v>
      </c>
      <c r="C82" s="13" t="s">
        <v>146</v>
      </c>
      <c r="D82" s="14" t="s">
        <v>26</v>
      </c>
      <c r="E82" s="15">
        <v>50</v>
      </c>
      <c r="F82" s="13"/>
      <c r="G82" s="15"/>
      <c r="H82" s="13" t="s">
        <v>163</v>
      </c>
      <c r="J82" s="2" t="s">
        <v>11</v>
      </c>
      <c r="Q82" s="10"/>
    </row>
    <row r="83" spans="1:17" customFormat="1" ht="22.5" x14ac:dyDescent="0.25">
      <c r="A83" s="11">
        <f>IF(J83&lt;&gt;"",COUNTA(J$7:J83),"")</f>
        <v>65</v>
      </c>
      <c r="B83" s="12" t="s">
        <v>167</v>
      </c>
      <c r="C83" s="13" t="s">
        <v>168</v>
      </c>
      <c r="D83" s="14" t="s">
        <v>26</v>
      </c>
      <c r="E83" s="15">
        <v>200</v>
      </c>
      <c r="F83" s="13"/>
      <c r="G83" s="15"/>
      <c r="H83" s="13" t="s">
        <v>169</v>
      </c>
      <c r="J83" s="2" t="s">
        <v>11</v>
      </c>
      <c r="Q83" s="10"/>
    </row>
    <row r="84" spans="1:17" customFormat="1" ht="33.75" x14ac:dyDescent="0.25">
      <c r="A84" s="11">
        <f>IF(J84&lt;&gt;"",COUNTA(J$7:J84),"")</f>
        <v>66</v>
      </c>
      <c r="B84" s="12" t="s">
        <v>170</v>
      </c>
      <c r="C84" s="13" t="s">
        <v>171</v>
      </c>
      <c r="D84" s="14" t="s">
        <v>172</v>
      </c>
      <c r="E84" s="15">
        <v>10</v>
      </c>
      <c r="F84" s="13"/>
      <c r="G84" s="15"/>
      <c r="H84" s="13" t="s">
        <v>173</v>
      </c>
      <c r="J84" s="2" t="s">
        <v>11</v>
      </c>
      <c r="Q84" s="10"/>
    </row>
    <row r="85" spans="1:17" customFormat="1" ht="33.75" x14ac:dyDescent="0.25">
      <c r="A85" s="11">
        <f>IF(J85&lt;&gt;"",COUNTA(J$7:J85),"")</f>
        <v>67</v>
      </c>
      <c r="B85" s="12" t="s">
        <v>174</v>
      </c>
      <c r="C85" s="13" t="s">
        <v>175</v>
      </c>
      <c r="D85" s="14" t="s">
        <v>26</v>
      </c>
      <c r="E85" s="15">
        <v>200</v>
      </c>
      <c r="F85" s="13"/>
      <c r="G85" s="15"/>
      <c r="H85" s="13" t="s">
        <v>169</v>
      </c>
      <c r="J85" s="2" t="s">
        <v>11</v>
      </c>
      <c r="Q85" s="10"/>
    </row>
    <row r="86" spans="1:17" customFormat="1" ht="22.5" x14ac:dyDescent="0.25">
      <c r="A86" s="11">
        <f>IF(J86&lt;&gt;"",COUNTA(J$7:J86),"")</f>
        <v>68</v>
      </c>
      <c r="B86" s="12" t="s">
        <v>176</v>
      </c>
      <c r="C86" s="13" t="s">
        <v>134</v>
      </c>
      <c r="D86" s="14" t="s">
        <v>26</v>
      </c>
      <c r="E86" s="15">
        <v>100</v>
      </c>
      <c r="F86" s="13"/>
      <c r="G86" s="15"/>
      <c r="H86" s="13" t="s">
        <v>177</v>
      </c>
      <c r="J86" s="2" t="s">
        <v>11</v>
      </c>
      <c r="Q86" s="10"/>
    </row>
    <row r="87" spans="1:17" customFormat="1" ht="22.5" x14ac:dyDescent="0.25">
      <c r="A87" s="11">
        <f>IF(J87&lt;&gt;"",COUNTA(J$7:J87),"")</f>
        <v>69</v>
      </c>
      <c r="B87" s="12" t="s">
        <v>178</v>
      </c>
      <c r="C87" s="13" t="s">
        <v>129</v>
      </c>
      <c r="D87" s="14" t="s">
        <v>26</v>
      </c>
      <c r="E87" s="15">
        <v>100</v>
      </c>
      <c r="F87" s="13"/>
      <c r="G87" s="15"/>
      <c r="H87" s="13" t="s">
        <v>177</v>
      </c>
      <c r="J87" s="2" t="s">
        <v>11</v>
      </c>
      <c r="Q87" s="10"/>
    </row>
    <row r="88" spans="1:17" customFormat="1" ht="15" x14ac:dyDescent="0.25">
      <c r="A88" s="45" t="s">
        <v>179</v>
      </c>
      <c r="B88" s="45"/>
      <c r="C88" s="45"/>
      <c r="D88" s="45"/>
      <c r="E88" s="45"/>
      <c r="F88" s="45"/>
      <c r="G88" s="45"/>
      <c r="H88" s="45"/>
      <c r="Q88" s="10" t="s">
        <v>179</v>
      </c>
    </row>
    <row r="89" spans="1:17" customFormat="1" ht="22.5" x14ac:dyDescent="0.25">
      <c r="A89" s="11">
        <f>IF(J89&lt;&gt;"",COUNTA(J$7:J89),"")</f>
        <v>70</v>
      </c>
      <c r="B89" s="12" t="s">
        <v>180</v>
      </c>
      <c r="C89" s="13" t="s">
        <v>25</v>
      </c>
      <c r="D89" s="14" t="s">
        <v>26</v>
      </c>
      <c r="E89" s="15">
        <v>100</v>
      </c>
      <c r="F89" s="13"/>
      <c r="G89" s="15"/>
      <c r="H89" s="13" t="s">
        <v>181</v>
      </c>
      <c r="J89" s="2" t="s">
        <v>11</v>
      </c>
      <c r="Q89" s="10"/>
    </row>
    <row r="90" spans="1:17" customFormat="1" ht="22.5" x14ac:dyDescent="0.25">
      <c r="A90" s="11">
        <f>IF(J90&lt;&gt;"",COUNTA(J$7:J90),"")</f>
        <v>71</v>
      </c>
      <c r="B90" s="12" t="s">
        <v>182</v>
      </c>
      <c r="C90" s="13" t="s">
        <v>183</v>
      </c>
      <c r="D90" s="14" t="s">
        <v>55</v>
      </c>
      <c r="E90" s="18">
        <v>0.12559999999999999</v>
      </c>
      <c r="F90" s="13"/>
      <c r="G90" s="15"/>
      <c r="H90" s="13" t="s">
        <v>184</v>
      </c>
      <c r="J90" s="2" t="s">
        <v>11</v>
      </c>
      <c r="Q90" s="10"/>
    </row>
    <row r="91" spans="1:17" customFormat="1" ht="22.5" x14ac:dyDescent="0.25">
      <c r="A91" s="11">
        <f>IF(J91&lt;&gt;"",COUNTA(J$7:J91),"")</f>
        <v>72</v>
      </c>
      <c r="B91" s="12" t="s">
        <v>185</v>
      </c>
      <c r="C91" s="13" t="s">
        <v>186</v>
      </c>
      <c r="D91" s="14" t="s">
        <v>9</v>
      </c>
      <c r="E91" s="15">
        <v>3</v>
      </c>
      <c r="F91" s="13"/>
      <c r="G91" s="15"/>
      <c r="H91" s="13" t="s">
        <v>187</v>
      </c>
      <c r="J91" s="2" t="s">
        <v>11</v>
      </c>
      <c r="Q91" s="10"/>
    </row>
    <row r="92" spans="1:17" customFormat="1" ht="33.75" x14ac:dyDescent="0.25">
      <c r="A92" s="11">
        <f>IF(J92&lt;&gt;"",COUNTA(J$7:J92),"")</f>
        <v>73</v>
      </c>
      <c r="B92" s="12" t="s">
        <v>188</v>
      </c>
      <c r="C92" s="13" t="s">
        <v>189</v>
      </c>
      <c r="D92" s="14" t="s">
        <v>55</v>
      </c>
      <c r="E92" s="20">
        <v>6.8000000000000005E-2</v>
      </c>
      <c r="F92" s="13"/>
      <c r="G92" s="15"/>
      <c r="H92" s="13" t="s">
        <v>14</v>
      </c>
      <c r="J92" s="2" t="s">
        <v>11</v>
      </c>
      <c r="Q92" s="10"/>
    </row>
    <row r="93" spans="1:17" customFormat="1" ht="15" x14ac:dyDescent="0.25">
      <c r="A93" s="45" t="s">
        <v>190</v>
      </c>
      <c r="B93" s="45"/>
      <c r="C93" s="45"/>
      <c r="D93" s="45"/>
      <c r="E93" s="45"/>
      <c r="F93" s="45"/>
      <c r="G93" s="45"/>
      <c r="H93" s="45"/>
      <c r="Q93" s="10" t="s">
        <v>190</v>
      </c>
    </row>
    <row r="94" spans="1:17" customFormat="1" ht="22.5" x14ac:dyDescent="0.25">
      <c r="A94" s="11">
        <f>IF(J94&lt;&gt;"",COUNTA(J$7:J94),"")</f>
        <v>74</v>
      </c>
      <c r="B94" s="12" t="s">
        <v>191</v>
      </c>
      <c r="C94" s="13" t="s">
        <v>192</v>
      </c>
      <c r="D94" s="14" t="s">
        <v>9</v>
      </c>
      <c r="E94" s="16">
        <v>1</v>
      </c>
      <c r="F94" s="13"/>
      <c r="G94" s="15"/>
      <c r="H94" s="13" t="s">
        <v>14</v>
      </c>
      <c r="J94" s="2" t="s">
        <v>11</v>
      </c>
      <c r="Q94" s="10"/>
    </row>
    <row r="95" spans="1:17" customFormat="1" ht="22.5" x14ac:dyDescent="0.25">
      <c r="A95" s="11">
        <f>IF(J95&lt;&gt;"",COUNTA(J$7:J95),"")</f>
        <v>75</v>
      </c>
      <c r="B95" s="12" t="s">
        <v>193</v>
      </c>
      <c r="C95" s="13" t="s">
        <v>194</v>
      </c>
      <c r="D95" s="14" t="s">
        <v>9</v>
      </c>
      <c r="E95" s="16">
        <v>1</v>
      </c>
      <c r="F95" s="13"/>
      <c r="G95" s="15"/>
      <c r="H95" s="13" t="s">
        <v>14</v>
      </c>
      <c r="J95" s="2" t="s">
        <v>11</v>
      </c>
      <c r="Q95" s="10"/>
    </row>
    <row r="96" spans="1:17" customFormat="1" ht="22.5" x14ac:dyDescent="0.25">
      <c r="A96" s="11">
        <f>IF(J96&lt;&gt;"",COUNTA(J$7:J96),"")</f>
        <v>76</v>
      </c>
      <c r="B96" s="12" t="s">
        <v>195</v>
      </c>
      <c r="C96" s="13" t="s">
        <v>51</v>
      </c>
      <c r="D96" s="14" t="s">
        <v>26</v>
      </c>
      <c r="E96" s="15">
        <v>0.6</v>
      </c>
      <c r="F96" s="13"/>
      <c r="G96" s="15"/>
      <c r="H96" s="13" t="s">
        <v>196</v>
      </c>
      <c r="J96" s="2" t="s">
        <v>11</v>
      </c>
      <c r="Q96" s="10"/>
    </row>
    <row r="97" spans="1:29" customFormat="1" ht="22.5" x14ac:dyDescent="0.25">
      <c r="A97" s="11">
        <f>IF(J97&lt;&gt;"",COUNTA(J$7:J97),"")</f>
        <v>77</v>
      </c>
      <c r="B97" s="12" t="s">
        <v>197</v>
      </c>
      <c r="C97" s="13" t="s">
        <v>54</v>
      </c>
      <c r="D97" s="14" t="s">
        <v>55</v>
      </c>
      <c r="E97" s="21">
        <v>6.4499999999999996E-4</v>
      </c>
      <c r="F97" s="13"/>
      <c r="G97" s="15"/>
      <c r="H97" s="13" t="s">
        <v>198</v>
      </c>
      <c r="J97" s="2" t="s">
        <v>11</v>
      </c>
      <c r="Q97" s="10"/>
    </row>
    <row r="98" spans="1:29" customFormat="1" ht="15" x14ac:dyDescent="0.25">
      <c r="A98" s="11">
        <f>IF(J98&lt;&gt;"",COUNTA(J$7:J98),"")</f>
        <v>78</v>
      </c>
      <c r="B98" s="12" t="s">
        <v>199</v>
      </c>
      <c r="C98" s="13" t="s">
        <v>58</v>
      </c>
      <c r="D98" s="14" t="s">
        <v>9</v>
      </c>
      <c r="E98" s="16">
        <v>30</v>
      </c>
      <c r="F98" s="13"/>
      <c r="G98" s="15"/>
      <c r="H98" s="13" t="s">
        <v>200</v>
      </c>
      <c r="J98" s="2" t="s">
        <v>11</v>
      </c>
      <c r="Q98" s="10"/>
    </row>
    <row r="99" spans="1:29" customFormat="1" ht="22.5" x14ac:dyDescent="0.25">
      <c r="A99" s="11">
        <f>IF(J99&lt;&gt;"",COUNTA(J$7:J99),"")</f>
        <v>79</v>
      </c>
      <c r="B99" s="12" t="s">
        <v>201</v>
      </c>
      <c r="C99" s="13" t="s">
        <v>69</v>
      </c>
      <c r="D99" s="14" t="s">
        <v>9</v>
      </c>
      <c r="E99" s="16">
        <v>10</v>
      </c>
      <c r="F99" s="13"/>
      <c r="G99" s="15"/>
      <c r="H99" s="13" t="s">
        <v>14</v>
      </c>
      <c r="J99" s="2" t="s">
        <v>11</v>
      </c>
      <c r="Q99" s="10"/>
    </row>
    <row r="100" spans="1:29" customFormat="1" ht="22.5" x14ac:dyDescent="0.25">
      <c r="A100" s="11">
        <f>IF(J100&lt;&gt;"",COUNTA(J$7:J100),"")</f>
        <v>80</v>
      </c>
      <c r="B100" s="12" t="s">
        <v>202</v>
      </c>
      <c r="C100" s="13" t="s">
        <v>203</v>
      </c>
      <c r="D100" s="14" t="s">
        <v>9</v>
      </c>
      <c r="E100" s="16">
        <v>10</v>
      </c>
      <c r="F100" s="13"/>
      <c r="G100" s="15"/>
      <c r="H100" s="13" t="s">
        <v>14</v>
      </c>
      <c r="J100" s="2" t="s">
        <v>11</v>
      </c>
      <c r="Q100" s="10"/>
    </row>
    <row r="101" spans="1:29" customFormat="1" ht="22.5" x14ac:dyDescent="0.25">
      <c r="A101" s="11">
        <f>IF(J101&lt;&gt;"",COUNTA(J$7:J101),"")</f>
        <v>81</v>
      </c>
      <c r="B101" s="12" t="s">
        <v>204</v>
      </c>
      <c r="C101" s="13" t="s">
        <v>67</v>
      </c>
      <c r="D101" s="14" t="s">
        <v>9</v>
      </c>
      <c r="E101" s="16">
        <v>5</v>
      </c>
      <c r="F101" s="13"/>
      <c r="G101" s="15"/>
      <c r="H101" s="13" t="s">
        <v>14</v>
      </c>
      <c r="J101" s="2" t="s">
        <v>11</v>
      </c>
      <c r="Q101" s="10"/>
    </row>
    <row r="102" spans="1:29" customFormat="1" ht="22.5" x14ac:dyDescent="0.25">
      <c r="A102" s="11">
        <f>IF(J102&lt;&gt;"",COUNTA(J$7:J102),"")</f>
        <v>82</v>
      </c>
      <c r="B102" s="12" t="s">
        <v>205</v>
      </c>
      <c r="C102" s="13" t="s">
        <v>206</v>
      </c>
      <c r="D102" s="14" t="s">
        <v>9</v>
      </c>
      <c r="E102" s="16">
        <v>4</v>
      </c>
      <c r="F102" s="13"/>
      <c r="G102" s="15"/>
      <c r="H102" s="13" t="s">
        <v>14</v>
      </c>
      <c r="J102" s="2" t="s">
        <v>11</v>
      </c>
      <c r="Q102" s="10"/>
    </row>
    <row r="103" spans="1:29" customFormat="1" ht="22.5" x14ac:dyDescent="0.25">
      <c r="A103" s="11">
        <f>IF(J103&lt;&gt;"",COUNTA(J$7:J103),"")</f>
        <v>83</v>
      </c>
      <c r="B103" s="12" t="s">
        <v>207</v>
      </c>
      <c r="C103" s="13" t="s">
        <v>208</v>
      </c>
      <c r="D103" s="14" t="s">
        <v>9</v>
      </c>
      <c r="E103" s="16">
        <v>1</v>
      </c>
      <c r="F103" s="13"/>
      <c r="G103" s="15"/>
      <c r="H103" s="13" t="s">
        <v>14</v>
      </c>
      <c r="J103" s="2" t="s">
        <v>11</v>
      </c>
      <c r="Q103" s="10"/>
    </row>
    <row r="104" spans="1:29" customFormat="1" ht="33.75" x14ac:dyDescent="0.25">
      <c r="A104" s="11">
        <f>IF(J104&lt;&gt;"",COUNTA(J$7:J104),"")</f>
        <v>84</v>
      </c>
      <c r="B104" s="12" t="s">
        <v>209</v>
      </c>
      <c r="C104" s="13" t="s">
        <v>118</v>
      </c>
      <c r="D104" s="14" t="s">
        <v>26</v>
      </c>
      <c r="E104" s="15">
        <v>10</v>
      </c>
      <c r="F104" s="13"/>
      <c r="G104" s="15"/>
      <c r="H104" s="13" t="s">
        <v>210</v>
      </c>
      <c r="J104" s="2" t="s">
        <v>11</v>
      </c>
      <c r="Q104" s="10"/>
    </row>
    <row r="105" spans="1:29" customFormat="1" ht="22.5" x14ac:dyDescent="0.25">
      <c r="A105" s="11">
        <f>IF(J105&lt;&gt;"",COUNTA(J$7:J105),"")</f>
        <v>85</v>
      </c>
      <c r="B105" s="12" t="s">
        <v>211</v>
      </c>
      <c r="C105" s="13" t="s">
        <v>212</v>
      </c>
      <c r="D105" s="14" t="s">
        <v>26</v>
      </c>
      <c r="E105" s="16">
        <v>10</v>
      </c>
      <c r="F105" s="13"/>
      <c r="G105" s="15"/>
      <c r="H105" s="13" t="s">
        <v>14</v>
      </c>
      <c r="J105" s="2" t="s">
        <v>11</v>
      </c>
      <c r="Q105" s="10"/>
    </row>
    <row r="106" spans="1:29" customFormat="1" ht="33.75" x14ac:dyDescent="0.25">
      <c r="A106" s="11">
        <f>IF(J106&lt;&gt;"",COUNTA(J$7:J106),"")</f>
        <v>86</v>
      </c>
      <c r="B106" s="12" t="s">
        <v>213</v>
      </c>
      <c r="C106" s="13" t="s">
        <v>214</v>
      </c>
      <c r="D106" s="14" t="s">
        <v>9</v>
      </c>
      <c r="E106" s="15">
        <v>10</v>
      </c>
      <c r="F106" s="13"/>
      <c r="G106" s="15"/>
      <c r="H106" s="13" t="s">
        <v>215</v>
      </c>
      <c r="J106" s="2" t="s">
        <v>11</v>
      </c>
      <c r="Q106" s="10"/>
    </row>
    <row r="107" spans="1:29" customFormat="1" ht="45" x14ac:dyDescent="0.25">
      <c r="A107" s="11">
        <f>IF(J107&lt;&gt;"",COUNTA(J$7:J107),"")</f>
        <v>87</v>
      </c>
      <c r="B107" s="12" t="s">
        <v>216</v>
      </c>
      <c r="C107" s="13" t="s">
        <v>217</v>
      </c>
      <c r="D107" s="14" t="s">
        <v>26</v>
      </c>
      <c r="E107" s="15">
        <v>10</v>
      </c>
      <c r="F107" s="13"/>
      <c r="G107" s="15"/>
      <c r="H107" s="13" t="s">
        <v>210</v>
      </c>
      <c r="J107" s="2" t="s">
        <v>11</v>
      </c>
      <c r="Q107" s="10"/>
    </row>
    <row r="108" spans="1:29" customFormat="1" ht="22.5" x14ac:dyDescent="0.25">
      <c r="A108" s="11">
        <f>IF(J108&lt;&gt;"",COUNTA(J$7:J108),"")</f>
        <v>88</v>
      </c>
      <c r="B108" s="12" t="s">
        <v>218</v>
      </c>
      <c r="C108" s="13" t="s">
        <v>219</v>
      </c>
      <c r="D108" s="14" t="s">
        <v>26</v>
      </c>
      <c r="E108" s="15">
        <v>10</v>
      </c>
      <c r="F108" s="13"/>
      <c r="G108" s="15"/>
      <c r="H108" s="13" t="s">
        <v>220</v>
      </c>
      <c r="J108" s="2" t="s">
        <v>11</v>
      </c>
      <c r="Q108" s="10"/>
    </row>
    <row r="109" spans="1:29" customFormat="1" ht="36.75" customHeight="1" x14ac:dyDescent="0.25"/>
    <row r="110" spans="1:29" s="22" customFormat="1" ht="15" x14ac:dyDescent="0.25">
      <c r="A110" s="23"/>
      <c r="B110" s="24" t="s">
        <v>221</v>
      </c>
      <c r="C110" s="43" t="s">
        <v>222</v>
      </c>
      <c r="D110" s="43"/>
      <c r="E110" s="44"/>
      <c r="F110" s="44"/>
      <c r="G110" s="44"/>
      <c r="H110" s="44"/>
      <c r="I110"/>
      <c r="J110"/>
      <c r="K110"/>
      <c r="L110"/>
      <c r="M110"/>
      <c r="N110"/>
      <c r="O110"/>
      <c r="P110"/>
      <c r="Q110" s="25"/>
      <c r="R110" s="26" t="s">
        <v>222</v>
      </c>
      <c r="S110" s="26" t="s">
        <v>224</v>
      </c>
      <c r="T110" s="27" t="s">
        <v>223</v>
      </c>
      <c r="U110" s="27" t="s">
        <v>224</v>
      </c>
      <c r="V110" s="27" t="s">
        <v>224</v>
      </c>
      <c r="W110" s="27" t="s">
        <v>224</v>
      </c>
      <c r="X110" s="26"/>
      <c r="Y110" s="26"/>
      <c r="Z110" s="27"/>
      <c r="AA110" s="27"/>
      <c r="AB110" s="27"/>
      <c r="AC110" s="27"/>
    </row>
    <row r="111" spans="1:29" s="28" customFormat="1" ht="20.25" customHeight="1" x14ac:dyDescent="0.25">
      <c r="A111" s="29"/>
      <c r="B111" s="24"/>
      <c r="C111" s="39" t="s">
        <v>225</v>
      </c>
      <c r="D111" s="39"/>
      <c r="E111" s="39"/>
      <c r="F111" s="39"/>
      <c r="G111" s="39"/>
      <c r="H111" s="39"/>
      <c r="Q111" s="25"/>
      <c r="R111" s="26"/>
      <c r="S111" s="26"/>
      <c r="T111" s="27"/>
      <c r="U111" s="27"/>
      <c r="V111" s="27"/>
      <c r="W111" s="27"/>
      <c r="X111" s="26"/>
      <c r="Y111" s="26"/>
      <c r="Z111" s="27"/>
      <c r="AA111" s="27"/>
      <c r="AB111" s="27"/>
      <c r="AC111" s="27"/>
    </row>
    <row r="112" spans="1:29" s="22" customFormat="1" ht="15" x14ac:dyDescent="0.25">
      <c r="A112" s="23"/>
      <c r="B112" s="24" t="s">
        <v>226</v>
      </c>
      <c r="C112" s="43" t="s">
        <v>238</v>
      </c>
      <c r="D112" s="43"/>
      <c r="E112" s="44"/>
      <c r="F112" s="44"/>
      <c r="G112" s="44"/>
      <c r="H112" s="44"/>
      <c r="I112"/>
      <c r="J112"/>
      <c r="K112"/>
      <c r="L112"/>
      <c r="M112"/>
      <c r="N112"/>
      <c r="O112"/>
      <c r="P112"/>
      <c r="Q112" s="25"/>
      <c r="R112" s="26"/>
      <c r="S112" s="26"/>
      <c r="T112" s="27"/>
      <c r="U112" s="27"/>
      <c r="V112" s="27"/>
      <c r="W112" s="27"/>
      <c r="X112" s="26" t="s">
        <v>222</v>
      </c>
      <c r="Y112" s="26" t="s">
        <v>224</v>
      </c>
      <c r="Z112" s="27" t="s">
        <v>223</v>
      </c>
      <c r="AA112" s="27" t="s">
        <v>224</v>
      </c>
      <c r="AB112" s="27" t="s">
        <v>224</v>
      </c>
      <c r="AC112" s="27" t="s">
        <v>224</v>
      </c>
    </row>
    <row r="113" spans="1:29" s="28" customFormat="1" ht="20.25" customHeight="1" x14ac:dyDescent="0.25">
      <c r="A113" s="29"/>
      <c r="C113" s="39" t="s">
        <v>225</v>
      </c>
      <c r="D113" s="39"/>
      <c r="E113" s="39"/>
      <c r="F113" s="39"/>
      <c r="G113" s="39"/>
      <c r="H113" s="39"/>
      <c r="Q113" s="25"/>
      <c r="R113" s="26"/>
      <c r="S113" s="26"/>
      <c r="T113" s="27"/>
      <c r="U113" s="27"/>
      <c r="V113" s="27"/>
      <c r="W113" s="27"/>
      <c r="X113" s="26"/>
      <c r="Y113" s="26"/>
      <c r="Z113" s="27"/>
      <c r="AA113" s="27"/>
      <c r="AB113" s="27"/>
      <c r="AC113" s="27"/>
    </row>
    <row r="115" spans="1:29" customFormat="1" ht="15" x14ac:dyDescent="0.25">
      <c r="B115" s="30"/>
      <c r="D115" s="30"/>
      <c r="F115" s="30"/>
    </row>
    <row r="120" spans="1:29" customFormat="1" ht="15" x14ac:dyDescent="0.25">
      <c r="C120" s="31"/>
    </row>
    <row r="121" spans="1:29" customFormat="1" ht="15" x14ac:dyDescent="0.25">
      <c r="C121" s="31"/>
    </row>
    <row r="122" spans="1:29" customFormat="1" ht="15" x14ac:dyDescent="0.25">
      <c r="C122" s="31"/>
    </row>
  </sheetData>
  <mergeCells count="19">
    <mergeCell ref="G13:H13"/>
    <mergeCell ref="A14:H14"/>
    <mergeCell ref="A26:H26"/>
    <mergeCell ref="C113:H113"/>
    <mergeCell ref="A3:C3"/>
    <mergeCell ref="A9:H9"/>
    <mergeCell ref="A11:H11"/>
    <mergeCell ref="C110:D110"/>
    <mergeCell ref="E110:H110"/>
    <mergeCell ref="C111:H111"/>
    <mergeCell ref="C112:D112"/>
    <mergeCell ref="E112:H112"/>
    <mergeCell ref="A39:H39"/>
    <mergeCell ref="A49:H49"/>
    <mergeCell ref="A60:H60"/>
    <mergeCell ref="A88:H88"/>
    <mergeCell ref="A93:H93"/>
    <mergeCell ref="A10:H10"/>
    <mergeCell ref="G12:H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 №02-01-04 Электроснабжение </vt:lpstr>
      <vt:lpstr>'ЛС  №02-01-04 Электроснабжение '!Заголовки_для_печати</vt:lpstr>
      <vt:lpstr>'ЛС  №02-01-04 Электроснабжение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2023-06-08T12:07:32Z</cp:lastPrinted>
  <dcterms:created xsi:type="dcterms:W3CDTF">2020-09-30T08:50:27Z</dcterms:created>
  <dcterms:modified xsi:type="dcterms:W3CDTF">2026-04-23T13:32:10Z</dcterms:modified>
</cp:coreProperties>
</file>